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\1. PASTA\Nova pasta\"/>
    </mc:Choice>
  </mc:AlternateContent>
  <bookViews>
    <workbookView xWindow="0" yWindow="0" windowWidth="28800" windowHeight="12330"/>
  </bookViews>
  <sheets>
    <sheet name="Proposta Proponente" sheetId="2" r:id="rId1"/>
    <sheet name="Cronograma Proponente" sheetId="3" r:id="rId2"/>
  </sheets>
  <definedNames>
    <definedName name="_xlnm.Print_Area" localSheetId="1">'Cronograma Proponente'!$A$1:$Q$41</definedName>
    <definedName name="_xlnm.Print_Area" localSheetId="0">'Proposta Proponente'!$A$1:$F$7</definedName>
    <definedName name="BuiltIn_Print_Area" localSheetId="1">#REF!</definedName>
    <definedName name="BuiltIn_Print_Area">#REF!</definedName>
    <definedName name="Excel_BuiltIn_Print_Area_1_1" localSheetId="1">#REF!</definedName>
    <definedName name="Excel_BuiltIn_Print_Area_1_1">#REF!</definedName>
    <definedName name="Excel_BuiltIn_Print_Area_1_1_1_1_1_1" localSheetId="1">#REF!</definedName>
    <definedName name="Excel_BuiltIn_Print_Area_1_1_1_1_1_1">#REF!</definedName>
    <definedName name="Excel_BuiltIn_Print_Area_3" localSheetId="1">#REF!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_1" localSheetId="1">#REF!</definedName>
    <definedName name="Excel_BuiltIn_Print_Area_3_1_1_1">#REF!</definedName>
    <definedName name="Excel_BuiltIn_Print_Area_4" localSheetId="1">#REF!</definedName>
    <definedName name="Excel_BuiltIn_Print_Area_4">#REF!</definedName>
    <definedName name="Excel_BuiltIn_Print_Area_4_1" localSheetId="1">#REF!</definedName>
    <definedName name="Excel_BuiltIn_Print_Area_4_1">#REF!</definedName>
    <definedName name="Excel_BuiltIn_Print_Area_4_1_1_1" localSheetId="1">#REF!</definedName>
    <definedName name="Excel_BuiltIn_Print_Area_4_1_1_1">#REF!</definedName>
    <definedName name="Excel_BuiltIn_Print_Area_4_1_1_1_1" localSheetId="1">#REF!</definedName>
    <definedName name="Excel_BuiltIn_Print_Area_4_1_1_1_1">#REF!</definedName>
    <definedName name="Excel_BuiltIn_Print_Area_4_1_1_1_1_1" localSheetId="1">#REF!</definedName>
    <definedName name="Excel_BuiltIn_Print_Area_4_1_1_1_1_1">#REF!</definedName>
    <definedName name="Excel_BuiltIn_Print_Area_5" localSheetId="1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#REF!</definedName>
    <definedName name="Excel_BuiltIn_Print_Area_5_1_1">#REF!</definedName>
    <definedName name="Excel_BuiltIn_Print_Area_6" localSheetId="1">#REF!</definedName>
    <definedName name="Excel_BuiltIn_Print_Area_6">#REF!</definedName>
    <definedName name="Excel_BuiltIn_Print_Area_7" localSheetId="1">#REF!</definedName>
    <definedName name="Excel_BuiltIn_Print_Area_7">#REF!</definedName>
    <definedName name="Excel_BuiltIn_Print_Titles_1_1_1" localSheetId="1">#REF!</definedName>
    <definedName name="Excel_BuiltIn_Print_Titles_1_1_1">#REF!</definedName>
    <definedName name="Excel_BuiltIn_Print_Titles_1_1_1_1" localSheetId="1">#REF!</definedName>
    <definedName name="Excel_BuiltIn_Print_Titles_1_1_1_1">#REF!</definedName>
    <definedName name="Excel_BuiltIn_Print_Titles_1_1_1_1_1" localSheetId="1">#REF!</definedName>
    <definedName name="Excel_BuiltIn_Print_Titles_1_1_1_1_1">#REF!</definedName>
    <definedName name="Excel_BuiltIn_Print_Titles_3_1" localSheetId="1">#REF!</definedName>
    <definedName name="Excel_BuiltIn_Print_Titles_3_1">#REF!</definedName>
    <definedName name="Excel_BuiltIn_Print_Titles_5" localSheetId="1">#REF!</definedName>
    <definedName name="Excel_BuiltIn_Print_Titles_5">#REF!</definedName>
    <definedName name="Excel_BuiltIn_Print_Titles_7" localSheetId="1">#REF!</definedName>
    <definedName name="Excel_BuiltIn_Print_Titles_7">#REF!</definedName>
    <definedName name="xxx" localSheetId="1">#REF!</definedName>
    <definedName name="xxx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6" i="3" l="1"/>
  <c r="N33" i="3"/>
  <c r="N30" i="3"/>
  <c r="J27" i="3"/>
  <c r="I24" i="3"/>
  <c r="H21" i="3"/>
  <c r="G18" i="3"/>
  <c r="F15" i="3"/>
  <c r="E12" i="3"/>
  <c r="E9" i="3"/>
  <c r="Q35" i="3"/>
  <c r="P35" i="3"/>
  <c r="P32" i="3"/>
  <c r="P29" i="3"/>
  <c r="Q29" i="3" s="1"/>
  <c r="O35" i="3"/>
  <c r="O32" i="3"/>
  <c r="O29" i="3"/>
  <c r="N35" i="3"/>
  <c r="N32" i="3"/>
  <c r="N29" i="3"/>
  <c r="O26" i="3"/>
  <c r="N26" i="3"/>
  <c r="M26" i="3"/>
  <c r="L26" i="3"/>
  <c r="K26" i="3"/>
  <c r="J26" i="3"/>
  <c r="M23" i="3"/>
  <c r="L23" i="3"/>
  <c r="K23" i="3"/>
  <c r="J23" i="3"/>
  <c r="I23" i="3"/>
  <c r="J17" i="3"/>
  <c r="I17" i="3"/>
  <c r="H17" i="3"/>
  <c r="G17" i="3"/>
  <c r="G11" i="3"/>
  <c r="F11" i="3"/>
  <c r="Q11" i="3" s="1"/>
  <c r="E11" i="3"/>
  <c r="C33" i="3"/>
  <c r="C30" i="3"/>
  <c r="C27" i="3"/>
  <c r="L27" i="3" s="1"/>
  <c r="C24" i="3"/>
  <c r="M24" i="3" s="1"/>
  <c r="C21" i="3"/>
  <c r="C18" i="3"/>
  <c r="H18" i="3" s="1"/>
  <c r="C15" i="3"/>
  <c r="Q32" i="3"/>
  <c r="Q20" i="3"/>
  <c r="Q14" i="3"/>
  <c r="Q8" i="3"/>
  <c r="C12" i="3"/>
  <c r="C9" i="3"/>
  <c r="C36" i="3"/>
  <c r="M27" i="3" l="1"/>
  <c r="M37" i="3" s="1"/>
  <c r="M39" i="3" s="1"/>
  <c r="N27" i="3"/>
  <c r="O30" i="3"/>
  <c r="O33" i="3"/>
  <c r="P30" i="3"/>
  <c r="P33" i="3"/>
  <c r="N37" i="3"/>
  <c r="P36" i="3"/>
  <c r="O36" i="3"/>
  <c r="G12" i="3"/>
  <c r="K24" i="3"/>
  <c r="O27" i="3"/>
  <c r="L24" i="3"/>
  <c r="L37" i="3" s="1"/>
  <c r="K27" i="3"/>
  <c r="Q26" i="3"/>
  <c r="Q23" i="3"/>
  <c r="Q17" i="3"/>
  <c r="C37" i="3"/>
  <c r="J21" i="3"/>
  <c r="J20" i="3"/>
  <c r="I20" i="3"/>
  <c r="H20" i="3"/>
  <c r="P37" i="3" l="1"/>
  <c r="P38" i="3" s="1"/>
  <c r="M38" i="3"/>
  <c r="O37" i="3"/>
  <c r="O39" i="3" s="1"/>
  <c r="K37" i="3"/>
  <c r="K39" i="3" s="1"/>
  <c r="N38" i="3"/>
  <c r="N39" i="3"/>
  <c r="E37" i="3"/>
  <c r="E38" i="3" s="1"/>
  <c r="Q9" i="3"/>
  <c r="L39" i="3"/>
  <c r="L38" i="3"/>
  <c r="Q27" i="3"/>
  <c r="I21" i="3"/>
  <c r="Q21" i="3" s="1"/>
  <c r="J24" i="3"/>
  <c r="Q24" i="3" s="1"/>
  <c r="Q33" i="3"/>
  <c r="G15" i="3"/>
  <c r="H14" i="3"/>
  <c r="G14" i="3"/>
  <c r="F14" i="3"/>
  <c r="O38" i="3" l="1"/>
  <c r="P39" i="3"/>
  <c r="K38" i="3"/>
  <c r="Q36" i="3"/>
  <c r="Q30" i="3"/>
  <c r="G37" i="3"/>
  <c r="G38" i="3" s="1"/>
  <c r="I18" i="3"/>
  <c r="J18" i="3"/>
  <c r="J37" i="3" s="1"/>
  <c r="J38" i="3" s="1"/>
  <c r="H15" i="3"/>
  <c r="H37" i="3" s="1"/>
  <c r="H38" i="3" s="1"/>
  <c r="F12" i="3"/>
  <c r="F37" i="3" l="1"/>
  <c r="F38" i="3" s="1"/>
  <c r="Q38" i="3" s="1"/>
  <c r="Q12" i="3"/>
  <c r="Q18" i="3"/>
  <c r="Q15" i="3"/>
  <c r="G39" i="3"/>
  <c r="I37" i="3"/>
  <c r="I38" i="3" s="1"/>
  <c r="C17" i="3"/>
  <c r="C20" i="3"/>
  <c r="C23" i="3"/>
  <c r="C35" i="3"/>
  <c r="C26" i="3"/>
  <c r="C29" i="3"/>
  <c r="C32" i="3"/>
  <c r="E39" i="3"/>
  <c r="H39" i="3"/>
  <c r="J39" i="3"/>
  <c r="C8" i="3"/>
  <c r="C11" i="3"/>
  <c r="C14" i="3"/>
  <c r="Q37" i="3" l="1"/>
  <c r="F39" i="3"/>
  <c r="I39" i="3"/>
  <c r="E41" i="3"/>
  <c r="E40" i="3"/>
  <c r="Q39" i="3" l="1"/>
  <c r="F40" i="3"/>
  <c r="G40" i="3" s="1"/>
  <c r="H40" i="3" s="1"/>
  <c r="I40" i="3" s="1"/>
  <c r="J40" i="3" s="1"/>
  <c r="K40" i="3" s="1"/>
  <c r="L40" i="3" s="1"/>
  <c r="M40" i="3" s="1"/>
  <c r="N40" i="3" s="1"/>
  <c r="O40" i="3" s="1"/>
  <c r="P40" i="3" s="1"/>
  <c r="Q40" i="3" s="1"/>
  <c r="F41" i="3"/>
  <c r="G41" i="3" s="1"/>
  <c r="H41" i="3" s="1"/>
  <c r="I41" i="3" s="1"/>
  <c r="J41" i="3" s="1"/>
  <c r="K41" i="3" s="1"/>
  <c r="L41" i="3" s="1"/>
  <c r="M41" i="3" s="1"/>
  <c r="N41" i="3" s="1"/>
  <c r="O41" i="3" s="1"/>
  <c r="P41" i="3" s="1"/>
  <c r="Q41" i="3" s="1"/>
</calcChain>
</file>

<file path=xl/comments1.xml><?xml version="1.0" encoding="utf-8"?>
<comments xmlns="http://schemas.openxmlformats.org/spreadsheetml/2006/main">
  <authors>
    <author>Delson</author>
  </authors>
  <commentList>
    <comment ref="F7" authorId="0" shapeId="0">
      <text>
        <r>
          <rPr>
            <b/>
            <sz val="9"/>
            <color indexed="81"/>
            <rFont val="Segoe UI"/>
            <family val="2"/>
          </rPr>
          <t>PREENCHER APENAS ESTA CÉLULA EM AMARELO</t>
        </r>
      </text>
    </comment>
  </commentList>
</comments>
</file>

<file path=xl/sharedStrings.xml><?xml version="1.0" encoding="utf-8"?>
<sst xmlns="http://schemas.openxmlformats.org/spreadsheetml/2006/main" count="98" uniqueCount="57">
  <si>
    <t>PREFEITURA DE JUIZ DE FORA</t>
  </si>
  <si>
    <t>SECRETARIA DE OBRAS</t>
  </si>
  <si>
    <t>SUBSECRETARIA DE GESTÃO DE OBRAS E PROJETOS</t>
  </si>
  <si>
    <t xml:space="preserve">DATA: </t>
  </si>
  <si>
    <t>OBJETO:</t>
  </si>
  <si>
    <t>DATA:</t>
  </si>
  <si>
    <t>ITEM</t>
  </si>
  <si>
    <t>SERVIÇOS</t>
  </si>
  <si>
    <t>TOTAL (R$)</t>
  </si>
  <si>
    <t>FINANC.</t>
  </si>
  <si>
    <t>1.º MÊS</t>
  </si>
  <si>
    <t>2.º MÊS</t>
  </si>
  <si>
    <t>3.º MÊS</t>
  </si>
  <si>
    <t>4.º MÊS</t>
  </si>
  <si>
    <t>TOTAIS</t>
  </si>
  <si>
    <t>-</t>
  </si>
  <si>
    <t>Físico</t>
  </si>
  <si>
    <t>%</t>
  </si>
  <si>
    <t>R$</t>
  </si>
  <si>
    <t>VALORES TOTAIS</t>
  </si>
  <si>
    <t>PERCENTUAL MENSAL (%)</t>
  </si>
  <si>
    <t>VALOR TOTAL MENSAL (R$)</t>
  </si>
  <si>
    <t>VALOR TOTAL MENSAL ACUMULADO (R$)</t>
  </si>
  <si>
    <t>PERCENTUAL MENSAL ACUMULADO (%)</t>
  </si>
  <si>
    <t>5.º MÊS</t>
  </si>
  <si>
    <t>6.º MÊS</t>
  </si>
  <si>
    <t>ETAPA 1</t>
  </si>
  <si>
    <t>ETAPA 2</t>
  </si>
  <si>
    <t>ETAPA 3</t>
  </si>
  <si>
    <t>ETAPA 4</t>
  </si>
  <si>
    <t>ETAPA 5</t>
  </si>
  <si>
    <t>ETAPA 6</t>
  </si>
  <si>
    <t>ETAPA 7</t>
  </si>
  <si>
    <t>ETAPA 8</t>
  </si>
  <si>
    <t>ETAPA 9</t>
  </si>
  <si>
    <t>ETAPA 10</t>
  </si>
  <si>
    <t>Contratação de empresa destinada à elaboração dos estudos e confecção dos relatórios do Plano de Drenagem e Manejo de Águas Pluviais Urbanas de Juiz de Fora / MG</t>
  </si>
  <si>
    <t>7.º MÊS</t>
  </si>
  <si>
    <t>8.º MÊS</t>
  </si>
  <si>
    <t>9.º MÊS</t>
  </si>
  <si>
    <t>10.º MÊS</t>
  </si>
  <si>
    <t>11.º MÊS</t>
  </si>
  <si>
    <t>12.º MÊS</t>
  </si>
  <si>
    <t>Contratação de empresa para elaboração dos estudos e confecção dos relatórios do Plano de Drenagem e Manejo de Águas Pluviais Urbanas de Juiz de Fora / MG</t>
  </si>
  <si>
    <t>PLANO DE TRABALHO</t>
  </si>
  <si>
    <t>LEVANTAMENTO E ANÁLISE DE INFORMAÇÕES EXISTENTES</t>
  </si>
  <si>
    <t>RELATÓRIO PARCIAL 1 - RP1</t>
  </si>
  <si>
    <t>RELATÓRIO PARCIAL 2 - RP2</t>
  </si>
  <si>
    <t>RELATÓRIO PARCIAL 3 - RP3</t>
  </si>
  <si>
    <t>RELATÓRIO PARCIAL 4 - RP4</t>
  </si>
  <si>
    <t>RELATÓRIO PARCIAL 5 - RP5</t>
  </si>
  <si>
    <t>RELATÓRIO PARCIAL 6 - RP6</t>
  </si>
  <si>
    <t>RELATÓRIO PRELIMINAR + RELATÓRIO DE PARTICIPAÇÃO SOCIAL</t>
  </si>
  <si>
    <t>ATUALIZAÇÃO MANUAL DE DRENAGEM +
RELATÓRIO FINAL</t>
  </si>
  <si>
    <t>ETAPAS: 1 A 10</t>
  </si>
  <si>
    <t>PLANILHA DA PROPOSTA DO PROPONENTE</t>
  </si>
  <si>
    <t>CRONOGRAMA FÍSICO-FINANCEIRO PROPONENTE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</si>
</sst>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i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81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9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3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2"/>
      </patternFill>
    </fill>
    <fill>
      <patternFill patternType="solid">
        <fgColor rgb="FFFFFF9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72">
    <xf numFmtId="0" fontId="0" fillId="0" borderId="0" xfId="0"/>
    <xf numFmtId="0" fontId="4" fillId="0" borderId="9" xfId="1" applyFont="1" applyFill="1" applyBorder="1" applyAlignment="1">
      <alignment horizontal="center" vertical="center"/>
    </xf>
    <xf numFmtId="14" fontId="4" fillId="0" borderId="9" xfId="1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justify" vertical="center" wrapText="1"/>
    </xf>
    <xf numFmtId="14" fontId="2" fillId="3" borderId="0" xfId="0" applyNumberFormat="1" applyFont="1" applyFill="1" applyBorder="1" applyAlignment="1">
      <alignment horizontal="center" vertical="center"/>
    </xf>
    <xf numFmtId="4" fontId="2" fillId="3" borderId="0" xfId="0" applyNumberFormat="1" applyFont="1" applyFill="1" applyBorder="1" applyAlignment="1">
      <alignment vertic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8" fillId="0" borderId="0" xfId="2" applyFont="1"/>
    <xf numFmtId="0" fontId="6" fillId="0" borderId="21" xfId="2" applyFont="1" applyFill="1" applyBorder="1" applyAlignment="1">
      <alignment horizontal="center" vertical="center" wrapText="1"/>
    </xf>
    <xf numFmtId="0" fontId="9" fillId="4" borderId="21" xfId="2" applyFont="1" applyFill="1" applyBorder="1" applyAlignment="1">
      <alignment horizontal="center" vertical="center"/>
    </xf>
    <xf numFmtId="4" fontId="8" fillId="0" borderId="21" xfId="2" applyNumberFormat="1" applyFont="1" applyBorder="1" applyAlignment="1">
      <alignment horizontal="center"/>
    </xf>
    <xf numFmtId="0" fontId="8" fillId="0" borderId="21" xfId="2" applyFont="1" applyBorder="1" applyAlignment="1">
      <alignment horizontal="center"/>
    </xf>
    <xf numFmtId="0" fontId="8" fillId="5" borderId="21" xfId="2" applyFont="1" applyFill="1" applyBorder="1"/>
    <xf numFmtId="0" fontId="8" fillId="0" borderId="21" xfId="2" applyFont="1" applyFill="1" applyBorder="1"/>
    <xf numFmtId="0" fontId="8" fillId="0" borderId="21" xfId="2" applyFont="1" applyBorder="1"/>
    <xf numFmtId="10" fontId="8" fillId="0" borderId="21" xfId="2" applyNumberFormat="1" applyFont="1" applyBorder="1" applyAlignment="1">
      <alignment horizontal="right" vertical="center"/>
    </xf>
    <xf numFmtId="10" fontId="11" fillId="0" borderId="21" xfId="2" applyNumberFormat="1" applyFont="1" applyFill="1" applyBorder="1" applyAlignment="1">
      <alignment horizontal="center"/>
    </xf>
    <xf numFmtId="10" fontId="8" fillId="0" borderId="21" xfId="2" applyNumberFormat="1" applyFont="1" applyFill="1" applyBorder="1" applyAlignment="1">
      <alignment horizontal="center"/>
    </xf>
    <xf numFmtId="4" fontId="8" fillId="0" borderId="21" xfId="2" applyNumberFormat="1" applyFont="1" applyBorder="1" applyAlignment="1">
      <alignment horizontal="right"/>
    </xf>
    <xf numFmtId="40" fontId="8" fillId="0" borderId="21" xfId="2" applyNumberFormat="1" applyFont="1" applyBorder="1"/>
    <xf numFmtId="40" fontId="8" fillId="0" borderId="21" xfId="2" applyNumberFormat="1" applyFont="1" applyFill="1" applyBorder="1"/>
    <xf numFmtId="0" fontId="8" fillId="6" borderId="21" xfId="2" applyFont="1" applyFill="1" applyBorder="1"/>
    <xf numFmtId="0" fontId="8" fillId="3" borderId="21" xfId="2" applyFont="1" applyFill="1" applyBorder="1"/>
    <xf numFmtId="4" fontId="9" fillId="8" borderId="21" xfId="2" applyNumberFormat="1" applyFont="1" applyFill="1" applyBorder="1" applyAlignment="1">
      <alignment vertical="center"/>
    </xf>
    <xf numFmtId="4" fontId="8" fillId="0" borderId="0" xfId="2" applyNumberFormat="1" applyFont="1"/>
    <xf numFmtId="10" fontId="8" fillId="0" borderId="21" xfId="2" applyNumberFormat="1" applyFont="1" applyFill="1" applyBorder="1" applyAlignment="1">
      <alignment vertical="center"/>
    </xf>
    <xf numFmtId="40" fontId="8" fillId="0" borderId="21" xfId="2" applyNumberFormat="1" applyFont="1" applyFill="1" applyBorder="1" applyAlignment="1">
      <alignment vertical="center"/>
    </xf>
    <xf numFmtId="10" fontId="12" fillId="0" borderId="21" xfId="2" applyNumberFormat="1" applyFont="1" applyFill="1" applyBorder="1" applyAlignment="1">
      <alignment vertical="center"/>
    </xf>
    <xf numFmtId="0" fontId="13" fillId="0" borderId="0" xfId="2" applyFont="1"/>
    <xf numFmtId="14" fontId="6" fillId="0" borderId="21" xfId="2" applyNumberFormat="1" applyFont="1" applyFill="1" applyBorder="1" applyAlignment="1">
      <alignment vertical="center"/>
    </xf>
    <xf numFmtId="14" fontId="6" fillId="0" borderId="21" xfId="2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justify" vertical="center" wrapText="1"/>
    </xf>
    <xf numFmtId="0" fontId="4" fillId="0" borderId="11" xfId="1" applyFont="1" applyFill="1" applyBorder="1" applyAlignment="1">
      <alignment horizontal="justify" vertical="center" wrapText="1"/>
    </xf>
    <xf numFmtId="0" fontId="4" fillId="0" borderId="12" xfId="1" applyFont="1" applyFill="1" applyBorder="1" applyAlignment="1">
      <alignment horizontal="justify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10" fillId="0" borderId="21" xfId="2" applyNumberFormat="1" applyFont="1" applyFill="1" applyBorder="1" applyAlignment="1" applyProtection="1">
      <alignment horizontal="center" vertical="center"/>
    </xf>
    <xf numFmtId="1" fontId="10" fillId="0" borderId="21" xfId="2" applyNumberFormat="1" applyFont="1" applyBorder="1" applyAlignment="1">
      <alignment horizontal="center" vertical="center" wrapText="1"/>
    </xf>
    <xf numFmtId="0" fontId="7" fillId="0" borderId="13" xfId="2" applyFont="1" applyBorder="1" applyAlignment="1">
      <alignment horizontal="center" vertical="center" wrapText="1"/>
    </xf>
    <xf numFmtId="0" fontId="7" fillId="0" borderId="14" xfId="2" applyFont="1" applyBorder="1" applyAlignment="1">
      <alignment horizontal="center" vertical="center" wrapText="1"/>
    </xf>
    <xf numFmtId="0" fontId="7" fillId="0" borderId="15" xfId="2" applyFont="1" applyBorder="1" applyAlignment="1">
      <alignment horizontal="center" vertical="center" wrapText="1"/>
    </xf>
    <xf numFmtId="0" fontId="6" fillId="0" borderId="16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6" fillId="0" borderId="17" xfId="2" applyFont="1" applyBorder="1" applyAlignment="1">
      <alignment horizontal="center" vertical="center" wrapText="1"/>
    </xf>
    <xf numFmtId="0" fontId="6" fillId="0" borderId="18" xfId="2" applyFont="1" applyBorder="1" applyAlignment="1">
      <alignment horizontal="center" vertical="center" wrapText="1"/>
    </xf>
    <xf numFmtId="0" fontId="6" fillId="0" borderId="19" xfId="2" applyFont="1" applyBorder="1" applyAlignment="1">
      <alignment horizontal="center" vertical="center" wrapText="1"/>
    </xf>
    <xf numFmtId="0" fontId="6" fillId="0" borderId="20" xfId="2" applyFont="1" applyBorder="1" applyAlignment="1">
      <alignment horizontal="center" vertical="center" wrapText="1"/>
    </xf>
    <xf numFmtId="0" fontId="6" fillId="0" borderId="21" xfId="2" applyFont="1" applyFill="1" applyBorder="1" applyAlignment="1">
      <alignment horizontal="center" vertical="center"/>
    </xf>
    <xf numFmtId="40" fontId="10" fillId="0" borderId="21" xfId="2" applyNumberFormat="1" applyFont="1" applyFill="1" applyBorder="1" applyAlignment="1">
      <alignment horizontal="center" vertical="center"/>
    </xf>
    <xf numFmtId="0" fontId="10" fillId="0" borderId="21" xfId="2" applyFont="1" applyFill="1" applyBorder="1" applyAlignment="1">
      <alignment horizontal="center" vertical="center"/>
    </xf>
    <xf numFmtId="0" fontId="6" fillId="0" borderId="22" xfId="2" applyFont="1" applyFill="1" applyBorder="1" applyAlignment="1">
      <alignment horizontal="justify" vertical="center" wrapText="1"/>
    </xf>
    <xf numFmtId="0" fontId="6" fillId="0" borderId="23" xfId="2" applyFont="1" applyFill="1" applyBorder="1" applyAlignment="1">
      <alignment horizontal="justify" vertical="center" wrapText="1"/>
    </xf>
    <xf numFmtId="0" fontId="6" fillId="0" borderId="24" xfId="2" applyFont="1" applyFill="1" applyBorder="1" applyAlignment="1">
      <alignment horizontal="justify" vertical="center" wrapText="1"/>
    </xf>
    <xf numFmtId="40" fontId="10" fillId="7" borderId="21" xfId="2" applyNumberFormat="1" applyFont="1" applyFill="1" applyBorder="1" applyAlignment="1">
      <alignment horizontal="center" vertical="center"/>
    </xf>
    <xf numFmtId="4" fontId="9" fillId="8" borderId="21" xfId="2" applyNumberFormat="1" applyFont="1" applyFill="1" applyBorder="1" applyAlignment="1">
      <alignment horizontal="center" vertical="center"/>
    </xf>
    <xf numFmtId="4" fontId="1" fillId="9" borderId="9" xfId="0" applyNumberFormat="1" applyFont="1" applyFill="1" applyBorder="1" applyAlignment="1">
      <alignment vertical="center"/>
    </xf>
  </cellXfs>
  <cellStyles count="3"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0</xdr:row>
      <xdr:rowOff>57149</xdr:rowOff>
    </xdr:from>
    <xdr:to>
      <xdr:col>1</xdr:col>
      <xdr:colOff>1163881</xdr:colOff>
      <xdr:row>2</xdr:row>
      <xdr:rowOff>142874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4" y="57149"/>
          <a:ext cx="2316407" cy="504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47626</xdr:rowOff>
    </xdr:from>
    <xdr:to>
      <xdr:col>1</xdr:col>
      <xdr:colOff>1507098</xdr:colOff>
      <xdr:row>2</xdr:row>
      <xdr:rowOff>61520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7626"/>
          <a:ext cx="2011923" cy="432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tabSelected="1" view="pageBreakPreview" zoomScale="130" zoomScaleNormal="100" zoomScaleSheetLayoutView="130" workbookViewId="0">
      <pane ySplit="7" topLeftCell="A8" activePane="bottomLeft" state="frozen"/>
      <selection pane="bottomLeft" activeCell="F7" sqref="F7"/>
    </sheetView>
  </sheetViews>
  <sheetFormatPr defaultRowHeight="15" x14ac:dyDescent="0.25"/>
  <cols>
    <col min="1" max="1" width="19.140625" bestFit="1" customWidth="1"/>
    <col min="2" max="2" width="57.140625" customWidth="1"/>
    <col min="3" max="3" width="16" style="4" customWidth="1"/>
    <col min="4" max="4" width="26.7109375" bestFit="1" customWidth="1"/>
    <col min="5" max="5" width="15.140625" bestFit="1" customWidth="1"/>
    <col min="6" max="6" width="15" bestFit="1" customWidth="1"/>
  </cols>
  <sheetData>
    <row r="1" spans="1:6" ht="18" x14ac:dyDescent="0.25">
      <c r="A1" s="36" t="s">
        <v>0</v>
      </c>
      <c r="B1" s="37"/>
      <c r="C1" s="37"/>
      <c r="D1" s="37"/>
      <c r="E1" s="37"/>
      <c r="F1" s="38"/>
    </row>
    <row r="2" spans="1:6" x14ac:dyDescent="0.25">
      <c r="A2" s="39" t="s">
        <v>1</v>
      </c>
      <c r="B2" s="40"/>
      <c r="C2" s="40"/>
      <c r="D2" s="40"/>
      <c r="E2" s="40"/>
      <c r="F2" s="41"/>
    </row>
    <row r="3" spans="1:6" x14ac:dyDescent="0.25">
      <c r="A3" s="42" t="s">
        <v>2</v>
      </c>
      <c r="B3" s="43"/>
      <c r="C3" s="43"/>
      <c r="D3" s="43"/>
      <c r="E3" s="43"/>
      <c r="F3" s="44"/>
    </row>
    <row r="4" spans="1:6" x14ac:dyDescent="0.25">
      <c r="A4" s="45" t="s">
        <v>55</v>
      </c>
      <c r="B4" s="45"/>
      <c r="C4" s="45"/>
      <c r="D4" s="45"/>
      <c r="E4" s="45"/>
      <c r="F4" s="45"/>
    </row>
    <row r="5" spans="1:6" ht="30" customHeight="1" x14ac:dyDescent="0.25">
      <c r="A5" s="1" t="s">
        <v>4</v>
      </c>
      <c r="B5" s="46" t="s">
        <v>36</v>
      </c>
      <c r="C5" s="47"/>
      <c r="D5" s="48"/>
      <c r="E5" s="1" t="s">
        <v>3</v>
      </c>
      <c r="F5" s="2">
        <v>44936</v>
      </c>
    </row>
    <row r="6" spans="1:6" x14ac:dyDescent="0.25">
      <c r="A6" s="49"/>
      <c r="B6" s="50"/>
      <c r="C6" s="50"/>
      <c r="D6" s="50"/>
      <c r="E6" s="50"/>
      <c r="F6" s="51"/>
    </row>
    <row r="7" spans="1:6" ht="36" customHeight="1" x14ac:dyDescent="0.25">
      <c r="A7" s="3" t="s">
        <v>54</v>
      </c>
      <c r="B7" s="35" t="s">
        <v>36</v>
      </c>
      <c r="C7" s="35"/>
      <c r="D7" s="35"/>
      <c r="E7" s="35"/>
      <c r="F7" s="71"/>
    </row>
    <row r="10" spans="1:6" x14ac:dyDescent="0.25">
      <c r="A10" s="5"/>
      <c r="B10" s="6"/>
      <c r="C10" s="5"/>
      <c r="D10" s="5"/>
      <c r="E10" s="7"/>
      <c r="F10" s="8"/>
    </row>
    <row r="11" spans="1:6" x14ac:dyDescent="0.25">
      <c r="A11" s="5"/>
      <c r="B11" s="6"/>
      <c r="C11" s="5"/>
      <c r="D11" s="5"/>
      <c r="E11" s="7"/>
      <c r="F11" s="8"/>
    </row>
    <row r="12" spans="1:6" x14ac:dyDescent="0.25">
      <c r="A12" s="9"/>
      <c r="B12" s="9"/>
      <c r="C12" s="10"/>
      <c r="D12" s="9"/>
      <c r="E12" s="9"/>
      <c r="F12" s="9"/>
    </row>
    <row r="13" spans="1:6" x14ac:dyDescent="0.25">
      <c r="A13" s="5"/>
      <c r="B13" s="6"/>
      <c r="C13" s="5"/>
      <c r="D13" s="5"/>
      <c r="E13" s="7"/>
      <c r="F13" s="8"/>
    </row>
    <row r="14" spans="1:6" x14ac:dyDescent="0.25">
      <c r="A14" s="5"/>
      <c r="B14" s="6"/>
      <c r="C14" s="5"/>
      <c r="D14" s="5"/>
      <c r="E14" s="7"/>
      <c r="F14" s="8"/>
    </row>
  </sheetData>
  <mergeCells count="7">
    <mergeCell ref="B7:E7"/>
    <mergeCell ref="A1:F1"/>
    <mergeCell ref="A2:F2"/>
    <mergeCell ref="A3:F3"/>
    <mergeCell ref="A4:F4"/>
    <mergeCell ref="B5:D5"/>
    <mergeCell ref="A6:F6"/>
  </mergeCells>
  <pageMargins left="0.51181102362204722" right="0.51181102362204722" top="0.59055118110236227" bottom="0.78740157480314965" header="0.31496062992125984" footer="0.31496062992125984"/>
  <pageSetup paperSize="9" scale="91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1"/>
  <sheetViews>
    <sheetView view="pageBreakPreview" zoomScale="130" zoomScaleSheetLayoutView="130" workbookViewId="0">
      <pane ySplit="6" topLeftCell="A7" activePane="bottomLeft" state="frozen"/>
      <selection pane="bottomLeft" activeCell="A4" sqref="A4:Q4"/>
    </sheetView>
  </sheetViews>
  <sheetFormatPr defaultRowHeight="12.75" x14ac:dyDescent="0.2"/>
  <cols>
    <col min="1" max="1" width="8.28515625" style="11" bestFit="1" customWidth="1"/>
    <col min="2" max="2" width="27.5703125" style="11" customWidth="1"/>
    <col min="3" max="3" width="8.7109375" style="11" bestFit="1" customWidth="1"/>
    <col min="4" max="4" width="6.42578125" style="11" bestFit="1" customWidth="1"/>
    <col min="5" max="11" width="8.7109375" style="11" bestFit="1" customWidth="1"/>
    <col min="12" max="13" width="8.7109375" style="11" customWidth="1"/>
    <col min="14" max="16" width="10" style="11" bestFit="1" customWidth="1"/>
    <col min="17" max="17" width="11.5703125" style="11" bestFit="1" customWidth="1"/>
    <col min="18" max="18" width="11.7109375" style="11" customWidth="1"/>
    <col min="19" max="25" width="9.140625" style="11"/>
    <col min="26" max="260" width="9.140625" style="32"/>
    <col min="261" max="261" width="4.5703125" style="32" bestFit="1" customWidth="1"/>
    <col min="262" max="262" width="16.85546875" style="32" customWidth="1"/>
    <col min="263" max="263" width="10" style="32" bestFit="1" customWidth="1"/>
    <col min="264" max="264" width="5.85546875" style="32" customWidth="1"/>
    <col min="265" max="265" width="8.7109375" style="32" bestFit="1" customWidth="1"/>
    <col min="266" max="269" width="10" style="32" bestFit="1" customWidth="1"/>
    <col min="270" max="272" width="10" style="32" customWidth="1"/>
    <col min="273" max="273" width="11.28515625" style="32" bestFit="1" customWidth="1"/>
    <col min="274" max="274" width="11.7109375" style="32" customWidth="1"/>
    <col min="275" max="516" width="9.140625" style="32"/>
    <col min="517" max="517" width="4.5703125" style="32" bestFit="1" customWidth="1"/>
    <col min="518" max="518" width="16.85546875" style="32" customWidth="1"/>
    <col min="519" max="519" width="10" style="32" bestFit="1" customWidth="1"/>
    <col min="520" max="520" width="5.85546875" style="32" customWidth="1"/>
    <col min="521" max="521" width="8.7109375" style="32" bestFit="1" customWidth="1"/>
    <col min="522" max="525" width="10" style="32" bestFit="1" customWidth="1"/>
    <col min="526" max="528" width="10" style="32" customWidth="1"/>
    <col min="529" max="529" width="11.28515625" style="32" bestFit="1" customWidth="1"/>
    <col min="530" max="530" width="11.7109375" style="32" customWidth="1"/>
    <col min="531" max="772" width="9.140625" style="32"/>
    <col min="773" max="773" width="4.5703125" style="32" bestFit="1" customWidth="1"/>
    <col min="774" max="774" width="16.85546875" style="32" customWidth="1"/>
    <col min="775" max="775" width="10" style="32" bestFit="1" customWidth="1"/>
    <col min="776" max="776" width="5.85546875" style="32" customWidth="1"/>
    <col min="777" max="777" width="8.7109375" style="32" bestFit="1" customWidth="1"/>
    <col min="778" max="781" width="10" style="32" bestFit="1" customWidth="1"/>
    <col min="782" max="784" width="10" style="32" customWidth="1"/>
    <col min="785" max="785" width="11.28515625" style="32" bestFit="1" customWidth="1"/>
    <col min="786" max="786" width="11.7109375" style="32" customWidth="1"/>
    <col min="787" max="1028" width="9.140625" style="32"/>
    <col min="1029" max="1029" width="4.5703125" style="32" bestFit="1" customWidth="1"/>
    <col min="1030" max="1030" width="16.85546875" style="32" customWidth="1"/>
    <col min="1031" max="1031" width="10" style="32" bestFit="1" customWidth="1"/>
    <col min="1032" max="1032" width="5.85546875" style="32" customWidth="1"/>
    <col min="1033" max="1033" width="8.7109375" style="32" bestFit="1" customWidth="1"/>
    <col min="1034" max="1037" width="10" style="32" bestFit="1" customWidth="1"/>
    <col min="1038" max="1040" width="10" style="32" customWidth="1"/>
    <col min="1041" max="1041" width="11.28515625" style="32" bestFit="1" customWidth="1"/>
    <col min="1042" max="1042" width="11.7109375" style="32" customWidth="1"/>
    <col min="1043" max="1284" width="9.140625" style="32"/>
    <col min="1285" max="1285" width="4.5703125" style="32" bestFit="1" customWidth="1"/>
    <col min="1286" max="1286" width="16.85546875" style="32" customWidth="1"/>
    <col min="1287" max="1287" width="10" style="32" bestFit="1" customWidth="1"/>
    <col min="1288" max="1288" width="5.85546875" style="32" customWidth="1"/>
    <col min="1289" max="1289" width="8.7109375" style="32" bestFit="1" customWidth="1"/>
    <col min="1290" max="1293" width="10" style="32" bestFit="1" customWidth="1"/>
    <col min="1294" max="1296" width="10" style="32" customWidth="1"/>
    <col min="1297" max="1297" width="11.28515625" style="32" bestFit="1" customWidth="1"/>
    <col min="1298" max="1298" width="11.7109375" style="32" customWidth="1"/>
    <col min="1299" max="1540" width="9.140625" style="32"/>
    <col min="1541" max="1541" width="4.5703125" style="32" bestFit="1" customWidth="1"/>
    <col min="1542" max="1542" width="16.85546875" style="32" customWidth="1"/>
    <col min="1543" max="1543" width="10" style="32" bestFit="1" customWidth="1"/>
    <col min="1544" max="1544" width="5.85546875" style="32" customWidth="1"/>
    <col min="1545" max="1545" width="8.7109375" style="32" bestFit="1" customWidth="1"/>
    <col min="1546" max="1549" width="10" style="32" bestFit="1" customWidth="1"/>
    <col min="1550" max="1552" width="10" style="32" customWidth="1"/>
    <col min="1553" max="1553" width="11.28515625" style="32" bestFit="1" customWidth="1"/>
    <col min="1554" max="1554" width="11.7109375" style="32" customWidth="1"/>
    <col min="1555" max="1796" width="9.140625" style="32"/>
    <col min="1797" max="1797" width="4.5703125" style="32" bestFit="1" customWidth="1"/>
    <col min="1798" max="1798" width="16.85546875" style="32" customWidth="1"/>
    <col min="1799" max="1799" width="10" style="32" bestFit="1" customWidth="1"/>
    <col min="1800" max="1800" width="5.85546875" style="32" customWidth="1"/>
    <col min="1801" max="1801" width="8.7109375" style="32" bestFit="1" customWidth="1"/>
    <col min="1802" max="1805" width="10" style="32" bestFit="1" customWidth="1"/>
    <col min="1806" max="1808" width="10" style="32" customWidth="1"/>
    <col min="1809" max="1809" width="11.28515625" style="32" bestFit="1" customWidth="1"/>
    <col min="1810" max="1810" width="11.7109375" style="32" customWidth="1"/>
    <col min="1811" max="2052" width="9.140625" style="32"/>
    <col min="2053" max="2053" width="4.5703125" style="32" bestFit="1" customWidth="1"/>
    <col min="2054" max="2054" width="16.85546875" style="32" customWidth="1"/>
    <col min="2055" max="2055" width="10" style="32" bestFit="1" customWidth="1"/>
    <col min="2056" max="2056" width="5.85546875" style="32" customWidth="1"/>
    <col min="2057" max="2057" width="8.7109375" style="32" bestFit="1" customWidth="1"/>
    <col min="2058" max="2061" width="10" style="32" bestFit="1" customWidth="1"/>
    <col min="2062" max="2064" width="10" style="32" customWidth="1"/>
    <col min="2065" max="2065" width="11.28515625" style="32" bestFit="1" customWidth="1"/>
    <col min="2066" max="2066" width="11.7109375" style="32" customWidth="1"/>
    <col min="2067" max="2308" width="9.140625" style="32"/>
    <col min="2309" max="2309" width="4.5703125" style="32" bestFit="1" customWidth="1"/>
    <col min="2310" max="2310" width="16.85546875" style="32" customWidth="1"/>
    <col min="2311" max="2311" width="10" style="32" bestFit="1" customWidth="1"/>
    <col min="2312" max="2312" width="5.85546875" style="32" customWidth="1"/>
    <col min="2313" max="2313" width="8.7109375" style="32" bestFit="1" customWidth="1"/>
    <col min="2314" max="2317" width="10" style="32" bestFit="1" customWidth="1"/>
    <col min="2318" max="2320" width="10" style="32" customWidth="1"/>
    <col min="2321" max="2321" width="11.28515625" style="32" bestFit="1" customWidth="1"/>
    <col min="2322" max="2322" width="11.7109375" style="32" customWidth="1"/>
    <col min="2323" max="2564" width="9.140625" style="32"/>
    <col min="2565" max="2565" width="4.5703125" style="32" bestFit="1" customWidth="1"/>
    <col min="2566" max="2566" width="16.85546875" style="32" customWidth="1"/>
    <col min="2567" max="2567" width="10" style="32" bestFit="1" customWidth="1"/>
    <col min="2568" max="2568" width="5.85546875" style="32" customWidth="1"/>
    <col min="2569" max="2569" width="8.7109375" style="32" bestFit="1" customWidth="1"/>
    <col min="2570" max="2573" width="10" style="32" bestFit="1" customWidth="1"/>
    <col min="2574" max="2576" width="10" style="32" customWidth="1"/>
    <col min="2577" max="2577" width="11.28515625" style="32" bestFit="1" customWidth="1"/>
    <col min="2578" max="2578" width="11.7109375" style="32" customWidth="1"/>
    <col min="2579" max="2820" width="9.140625" style="32"/>
    <col min="2821" max="2821" width="4.5703125" style="32" bestFit="1" customWidth="1"/>
    <col min="2822" max="2822" width="16.85546875" style="32" customWidth="1"/>
    <col min="2823" max="2823" width="10" style="32" bestFit="1" customWidth="1"/>
    <col min="2824" max="2824" width="5.85546875" style="32" customWidth="1"/>
    <col min="2825" max="2825" width="8.7109375" style="32" bestFit="1" customWidth="1"/>
    <col min="2826" max="2829" width="10" style="32" bestFit="1" customWidth="1"/>
    <col min="2830" max="2832" width="10" style="32" customWidth="1"/>
    <col min="2833" max="2833" width="11.28515625" style="32" bestFit="1" customWidth="1"/>
    <col min="2834" max="2834" width="11.7109375" style="32" customWidth="1"/>
    <col min="2835" max="3076" width="9.140625" style="32"/>
    <col min="3077" max="3077" width="4.5703125" style="32" bestFit="1" customWidth="1"/>
    <col min="3078" max="3078" width="16.85546875" style="32" customWidth="1"/>
    <col min="3079" max="3079" width="10" style="32" bestFit="1" customWidth="1"/>
    <col min="3080" max="3080" width="5.85546875" style="32" customWidth="1"/>
    <col min="3081" max="3081" width="8.7109375" style="32" bestFit="1" customWidth="1"/>
    <col min="3082" max="3085" width="10" style="32" bestFit="1" customWidth="1"/>
    <col min="3086" max="3088" width="10" style="32" customWidth="1"/>
    <col min="3089" max="3089" width="11.28515625" style="32" bestFit="1" customWidth="1"/>
    <col min="3090" max="3090" width="11.7109375" style="32" customWidth="1"/>
    <col min="3091" max="3332" width="9.140625" style="32"/>
    <col min="3333" max="3333" width="4.5703125" style="32" bestFit="1" customWidth="1"/>
    <col min="3334" max="3334" width="16.85546875" style="32" customWidth="1"/>
    <col min="3335" max="3335" width="10" style="32" bestFit="1" customWidth="1"/>
    <col min="3336" max="3336" width="5.85546875" style="32" customWidth="1"/>
    <col min="3337" max="3337" width="8.7109375" style="32" bestFit="1" customWidth="1"/>
    <col min="3338" max="3341" width="10" style="32" bestFit="1" customWidth="1"/>
    <col min="3342" max="3344" width="10" style="32" customWidth="1"/>
    <col min="3345" max="3345" width="11.28515625" style="32" bestFit="1" customWidth="1"/>
    <col min="3346" max="3346" width="11.7109375" style="32" customWidth="1"/>
    <col min="3347" max="3588" width="9.140625" style="32"/>
    <col min="3589" max="3589" width="4.5703125" style="32" bestFit="1" customWidth="1"/>
    <col min="3590" max="3590" width="16.85546875" style="32" customWidth="1"/>
    <col min="3591" max="3591" width="10" style="32" bestFit="1" customWidth="1"/>
    <col min="3592" max="3592" width="5.85546875" style="32" customWidth="1"/>
    <col min="3593" max="3593" width="8.7109375" style="32" bestFit="1" customWidth="1"/>
    <col min="3594" max="3597" width="10" style="32" bestFit="1" customWidth="1"/>
    <col min="3598" max="3600" width="10" style="32" customWidth="1"/>
    <col min="3601" max="3601" width="11.28515625" style="32" bestFit="1" customWidth="1"/>
    <col min="3602" max="3602" width="11.7109375" style="32" customWidth="1"/>
    <col min="3603" max="3844" width="9.140625" style="32"/>
    <col min="3845" max="3845" width="4.5703125" style="32" bestFit="1" customWidth="1"/>
    <col min="3846" max="3846" width="16.85546875" style="32" customWidth="1"/>
    <col min="3847" max="3847" width="10" style="32" bestFit="1" customWidth="1"/>
    <col min="3848" max="3848" width="5.85546875" style="32" customWidth="1"/>
    <col min="3849" max="3849" width="8.7109375" style="32" bestFit="1" customWidth="1"/>
    <col min="3850" max="3853" width="10" style="32" bestFit="1" customWidth="1"/>
    <col min="3854" max="3856" width="10" style="32" customWidth="1"/>
    <col min="3857" max="3857" width="11.28515625" style="32" bestFit="1" customWidth="1"/>
    <col min="3858" max="3858" width="11.7109375" style="32" customWidth="1"/>
    <col min="3859" max="4100" width="9.140625" style="32"/>
    <col min="4101" max="4101" width="4.5703125" style="32" bestFit="1" customWidth="1"/>
    <col min="4102" max="4102" width="16.85546875" style="32" customWidth="1"/>
    <col min="4103" max="4103" width="10" style="32" bestFit="1" customWidth="1"/>
    <col min="4104" max="4104" width="5.85546875" style="32" customWidth="1"/>
    <col min="4105" max="4105" width="8.7109375" style="32" bestFit="1" customWidth="1"/>
    <col min="4106" max="4109" width="10" style="32" bestFit="1" customWidth="1"/>
    <col min="4110" max="4112" width="10" style="32" customWidth="1"/>
    <col min="4113" max="4113" width="11.28515625" style="32" bestFit="1" customWidth="1"/>
    <col min="4114" max="4114" width="11.7109375" style="32" customWidth="1"/>
    <col min="4115" max="4356" width="9.140625" style="32"/>
    <col min="4357" max="4357" width="4.5703125" style="32" bestFit="1" customWidth="1"/>
    <col min="4358" max="4358" width="16.85546875" style="32" customWidth="1"/>
    <col min="4359" max="4359" width="10" style="32" bestFit="1" customWidth="1"/>
    <col min="4360" max="4360" width="5.85546875" style="32" customWidth="1"/>
    <col min="4361" max="4361" width="8.7109375" style="32" bestFit="1" customWidth="1"/>
    <col min="4362" max="4365" width="10" style="32" bestFit="1" customWidth="1"/>
    <col min="4366" max="4368" width="10" style="32" customWidth="1"/>
    <col min="4369" max="4369" width="11.28515625" style="32" bestFit="1" customWidth="1"/>
    <col min="4370" max="4370" width="11.7109375" style="32" customWidth="1"/>
    <col min="4371" max="4612" width="9.140625" style="32"/>
    <col min="4613" max="4613" width="4.5703125" style="32" bestFit="1" customWidth="1"/>
    <col min="4614" max="4614" width="16.85546875" style="32" customWidth="1"/>
    <col min="4615" max="4615" width="10" style="32" bestFit="1" customWidth="1"/>
    <col min="4616" max="4616" width="5.85546875" style="32" customWidth="1"/>
    <col min="4617" max="4617" width="8.7109375" style="32" bestFit="1" customWidth="1"/>
    <col min="4618" max="4621" width="10" style="32" bestFit="1" customWidth="1"/>
    <col min="4622" max="4624" width="10" style="32" customWidth="1"/>
    <col min="4625" max="4625" width="11.28515625" style="32" bestFit="1" customWidth="1"/>
    <col min="4626" max="4626" width="11.7109375" style="32" customWidth="1"/>
    <col min="4627" max="4868" width="9.140625" style="32"/>
    <col min="4869" max="4869" width="4.5703125" style="32" bestFit="1" customWidth="1"/>
    <col min="4870" max="4870" width="16.85546875" style="32" customWidth="1"/>
    <col min="4871" max="4871" width="10" style="32" bestFit="1" customWidth="1"/>
    <col min="4872" max="4872" width="5.85546875" style="32" customWidth="1"/>
    <col min="4873" max="4873" width="8.7109375" style="32" bestFit="1" customWidth="1"/>
    <col min="4874" max="4877" width="10" style="32" bestFit="1" customWidth="1"/>
    <col min="4878" max="4880" width="10" style="32" customWidth="1"/>
    <col min="4881" max="4881" width="11.28515625" style="32" bestFit="1" customWidth="1"/>
    <col min="4882" max="4882" width="11.7109375" style="32" customWidth="1"/>
    <col min="4883" max="5124" width="9.140625" style="32"/>
    <col min="5125" max="5125" width="4.5703125" style="32" bestFit="1" customWidth="1"/>
    <col min="5126" max="5126" width="16.85546875" style="32" customWidth="1"/>
    <col min="5127" max="5127" width="10" style="32" bestFit="1" customWidth="1"/>
    <col min="5128" max="5128" width="5.85546875" style="32" customWidth="1"/>
    <col min="5129" max="5129" width="8.7109375" style="32" bestFit="1" customWidth="1"/>
    <col min="5130" max="5133" width="10" style="32" bestFit="1" customWidth="1"/>
    <col min="5134" max="5136" width="10" style="32" customWidth="1"/>
    <col min="5137" max="5137" width="11.28515625" style="32" bestFit="1" customWidth="1"/>
    <col min="5138" max="5138" width="11.7109375" style="32" customWidth="1"/>
    <col min="5139" max="5380" width="9.140625" style="32"/>
    <col min="5381" max="5381" width="4.5703125" style="32" bestFit="1" customWidth="1"/>
    <col min="5382" max="5382" width="16.85546875" style="32" customWidth="1"/>
    <col min="5383" max="5383" width="10" style="32" bestFit="1" customWidth="1"/>
    <col min="5384" max="5384" width="5.85546875" style="32" customWidth="1"/>
    <col min="5385" max="5385" width="8.7109375" style="32" bestFit="1" customWidth="1"/>
    <col min="5386" max="5389" width="10" style="32" bestFit="1" customWidth="1"/>
    <col min="5390" max="5392" width="10" style="32" customWidth="1"/>
    <col min="5393" max="5393" width="11.28515625" style="32" bestFit="1" customWidth="1"/>
    <col min="5394" max="5394" width="11.7109375" style="32" customWidth="1"/>
    <col min="5395" max="5636" width="9.140625" style="32"/>
    <col min="5637" max="5637" width="4.5703125" style="32" bestFit="1" customWidth="1"/>
    <col min="5638" max="5638" width="16.85546875" style="32" customWidth="1"/>
    <col min="5639" max="5639" width="10" style="32" bestFit="1" customWidth="1"/>
    <col min="5640" max="5640" width="5.85546875" style="32" customWidth="1"/>
    <col min="5641" max="5641" width="8.7109375" style="32" bestFit="1" customWidth="1"/>
    <col min="5642" max="5645" width="10" style="32" bestFit="1" customWidth="1"/>
    <col min="5646" max="5648" width="10" style="32" customWidth="1"/>
    <col min="5649" max="5649" width="11.28515625" style="32" bestFit="1" customWidth="1"/>
    <col min="5650" max="5650" width="11.7109375" style="32" customWidth="1"/>
    <col min="5651" max="5892" width="9.140625" style="32"/>
    <col min="5893" max="5893" width="4.5703125" style="32" bestFit="1" customWidth="1"/>
    <col min="5894" max="5894" width="16.85546875" style="32" customWidth="1"/>
    <col min="5895" max="5895" width="10" style="32" bestFit="1" customWidth="1"/>
    <col min="5896" max="5896" width="5.85546875" style="32" customWidth="1"/>
    <col min="5897" max="5897" width="8.7109375" style="32" bestFit="1" customWidth="1"/>
    <col min="5898" max="5901" width="10" style="32" bestFit="1" customWidth="1"/>
    <col min="5902" max="5904" width="10" style="32" customWidth="1"/>
    <col min="5905" max="5905" width="11.28515625" style="32" bestFit="1" customWidth="1"/>
    <col min="5906" max="5906" width="11.7109375" style="32" customWidth="1"/>
    <col min="5907" max="6148" width="9.140625" style="32"/>
    <col min="6149" max="6149" width="4.5703125" style="32" bestFit="1" customWidth="1"/>
    <col min="6150" max="6150" width="16.85546875" style="32" customWidth="1"/>
    <col min="6151" max="6151" width="10" style="32" bestFit="1" customWidth="1"/>
    <col min="6152" max="6152" width="5.85546875" style="32" customWidth="1"/>
    <col min="6153" max="6153" width="8.7109375" style="32" bestFit="1" customWidth="1"/>
    <col min="6154" max="6157" width="10" style="32" bestFit="1" customWidth="1"/>
    <col min="6158" max="6160" width="10" style="32" customWidth="1"/>
    <col min="6161" max="6161" width="11.28515625" style="32" bestFit="1" customWidth="1"/>
    <col min="6162" max="6162" width="11.7109375" style="32" customWidth="1"/>
    <col min="6163" max="6404" width="9.140625" style="32"/>
    <col min="6405" max="6405" width="4.5703125" style="32" bestFit="1" customWidth="1"/>
    <col min="6406" max="6406" width="16.85546875" style="32" customWidth="1"/>
    <col min="6407" max="6407" width="10" style="32" bestFit="1" customWidth="1"/>
    <col min="6408" max="6408" width="5.85546875" style="32" customWidth="1"/>
    <col min="6409" max="6409" width="8.7109375" style="32" bestFit="1" customWidth="1"/>
    <col min="6410" max="6413" width="10" style="32" bestFit="1" customWidth="1"/>
    <col min="6414" max="6416" width="10" style="32" customWidth="1"/>
    <col min="6417" max="6417" width="11.28515625" style="32" bestFit="1" customWidth="1"/>
    <col min="6418" max="6418" width="11.7109375" style="32" customWidth="1"/>
    <col min="6419" max="6660" width="9.140625" style="32"/>
    <col min="6661" max="6661" width="4.5703125" style="32" bestFit="1" customWidth="1"/>
    <col min="6662" max="6662" width="16.85546875" style="32" customWidth="1"/>
    <col min="6663" max="6663" width="10" style="32" bestFit="1" customWidth="1"/>
    <col min="6664" max="6664" width="5.85546875" style="32" customWidth="1"/>
    <col min="6665" max="6665" width="8.7109375" style="32" bestFit="1" customWidth="1"/>
    <col min="6666" max="6669" width="10" style="32" bestFit="1" customWidth="1"/>
    <col min="6670" max="6672" width="10" style="32" customWidth="1"/>
    <col min="6673" max="6673" width="11.28515625" style="32" bestFit="1" customWidth="1"/>
    <col min="6674" max="6674" width="11.7109375" style="32" customWidth="1"/>
    <col min="6675" max="6916" width="9.140625" style="32"/>
    <col min="6917" max="6917" width="4.5703125" style="32" bestFit="1" customWidth="1"/>
    <col min="6918" max="6918" width="16.85546875" style="32" customWidth="1"/>
    <col min="6919" max="6919" width="10" style="32" bestFit="1" customWidth="1"/>
    <col min="6920" max="6920" width="5.85546875" style="32" customWidth="1"/>
    <col min="6921" max="6921" width="8.7109375" style="32" bestFit="1" customWidth="1"/>
    <col min="6922" max="6925" width="10" style="32" bestFit="1" customWidth="1"/>
    <col min="6926" max="6928" width="10" style="32" customWidth="1"/>
    <col min="6929" max="6929" width="11.28515625" style="32" bestFit="1" customWidth="1"/>
    <col min="6930" max="6930" width="11.7109375" style="32" customWidth="1"/>
    <col min="6931" max="7172" width="9.140625" style="32"/>
    <col min="7173" max="7173" width="4.5703125" style="32" bestFit="1" customWidth="1"/>
    <col min="7174" max="7174" width="16.85546875" style="32" customWidth="1"/>
    <col min="7175" max="7175" width="10" style="32" bestFit="1" customWidth="1"/>
    <col min="7176" max="7176" width="5.85546875" style="32" customWidth="1"/>
    <col min="7177" max="7177" width="8.7109375" style="32" bestFit="1" customWidth="1"/>
    <col min="7178" max="7181" width="10" style="32" bestFit="1" customWidth="1"/>
    <col min="7182" max="7184" width="10" style="32" customWidth="1"/>
    <col min="7185" max="7185" width="11.28515625" style="32" bestFit="1" customWidth="1"/>
    <col min="7186" max="7186" width="11.7109375" style="32" customWidth="1"/>
    <col min="7187" max="7428" width="9.140625" style="32"/>
    <col min="7429" max="7429" width="4.5703125" style="32" bestFit="1" customWidth="1"/>
    <col min="7430" max="7430" width="16.85546875" style="32" customWidth="1"/>
    <col min="7431" max="7431" width="10" style="32" bestFit="1" customWidth="1"/>
    <col min="7432" max="7432" width="5.85546875" style="32" customWidth="1"/>
    <col min="7433" max="7433" width="8.7109375" style="32" bestFit="1" customWidth="1"/>
    <col min="7434" max="7437" width="10" style="32" bestFit="1" customWidth="1"/>
    <col min="7438" max="7440" width="10" style="32" customWidth="1"/>
    <col min="7441" max="7441" width="11.28515625" style="32" bestFit="1" customWidth="1"/>
    <col min="7442" max="7442" width="11.7109375" style="32" customWidth="1"/>
    <col min="7443" max="7684" width="9.140625" style="32"/>
    <col min="7685" max="7685" width="4.5703125" style="32" bestFit="1" customWidth="1"/>
    <col min="7686" max="7686" width="16.85546875" style="32" customWidth="1"/>
    <col min="7687" max="7687" width="10" style="32" bestFit="1" customWidth="1"/>
    <col min="7688" max="7688" width="5.85546875" style="32" customWidth="1"/>
    <col min="7689" max="7689" width="8.7109375" style="32" bestFit="1" customWidth="1"/>
    <col min="7690" max="7693" width="10" style="32" bestFit="1" customWidth="1"/>
    <col min="7694" max="7696" width="10" style="32" customWidth="1"/>
    <col min="7697" max="7697" width="11.28515625" style="32" bestFit="1" customWidth="1"/>
    <col min="7698" max="7698" width="11.7109375" style="32" customWidth="1"/>
    <col min="7699" max="7940" width="9.140625" style="32"/>
    <col min="7941" max="7941" width="4.5703125" style="32" bestFit="1" customWidth="1"/>
    <col min="7942" max="7942" width="16.85546875" style="32" customWidth="1"/>
    <col min="7943" max="7943" width="10" style="32" bestFit="1" customWidth="1"/>
    <col min="7944" max="7944" width="5.85546875" style="32" customWidth="1"/>
    <col min="7945" max="7945" width="8.7109375" style="32" bestFit="1" customWidth="1"/>
    <col min="7946" max="7949" width="10" style="32" bestFit="1" customWidth="1"/>
    <col min="7950" max="7952" width="10" style="32" customWidth="1"/>
    <col min="7953" max="7953" width="11.28515625" style="32" bestFit="1" customWidth="1"/>
    <col min="7954" max="7954" width="11.7109375" style="32" customWidth="1"/>
    <col min="7955" max="8196" width="9.140625" style="32"/>
    <col min="8197" max="8197" width="4.5703125" style="32" bestFit="1" customWidth="1"/>
    <col min="8198" max="8198" width="16.85546875" style="32" customWidth="1"/>
    <col min="8199" max="8199" width="10" style="32" bestFit="1" customWidth="1"/>
    <col min="8200" max="8200" width="5.85546875" style="32" customWidth="1"/>
    <col min="8201" max="8201" width="8.7109375" style="32" bestFit="1" customWidth="1"/>
    <col min="8202" max="8205" width="10" style="32" bestFit="1" customWidth="1"/>
    <col min="8206" max="8208" width="10" style="32" customWidth="1"/>
    <col min="8209" max="8209" width="11.28515625" style="32" bestFit="1" customWidth="1"/>
    <col min="8210" max="8210" width="11.7109375" style="32" customWidth="1"/>
    <col min="8211" max="8452" width="9.140625" style="32"/>
    <col min="8453" max="8453" width="4.5703125" style="32" bestFit="1" customWidth="1"/>
    <col min="8454" max="8454" width="16.85546875" style="32" customWidth="1"/>
    <col min="8455" max="8455" width="10" style="32" bestFit="1" customWidth="1"/>
    <col min="8456" max="8456" width="5.85546875" style="32" customWidth="1"/>
    <col min="8457" max="8457" width="8.7109375" style="32" bestFit="1" customWidth="1"/>
    <col min="8458" max="8461" width="10" style="32" bestFit="1" customWidth="1"/>
    <col min="8462" max="8464" width="10" style="32" customWidth="1"/>
    <col min="8465" max="8465" width="11.28515625" style="32" bestFit="1" customWidth="1"/>
    <col min="8466" max="8466" width="11.7109375" style="32" customWidth="1"/>
    <col min="8467" max="8708" width="9.140625" style="32"/>
    <col min="8709" max="8709" width="4.5703125" style="32" bestFit="1" customWidth="1"/>
    <col min="8710" max="8710" width="16.85546875" style="32" customWidth="1"/>
    <col min="8711" max="8711" width="10" style="32" bestFit="1" customWidth="1"/>
    <col min="8712" max="8712" width="5.85546875" style="32" customWidth="1"/>
    <col min="8713" max="8713" width="8.7109375" style="32" bestFit="1" customWidth="1"/>
    <col min="8714" max="8717" width="10" style="32" bestFit="1" customWidth="1"/>
    <col min="8718" max="8720" width="10" style="32" customWidth="1"/>
    <col min="8721" max="8721" width="11.28515625" style="32" bestFit="1" customWidth="1"/>
    <col min="8722" max="8722" width="11.7109375" style="32" customWidth="1"/>
    <col min="8723" max="8964" width="9.140625" style="32"/>
    <col min="8965" max="8965" width="4.5703125" style="32" bestFit="1" customWidth="1"/>
    <col min="8966" max="8966" width="16.85546875" style="32" customWidth="1"/>
    <col min="8967" max="8967" width="10" style="32" bestFit="1" customWidth="1"/>
    <col min="8968" max="8968" width="5.85546875" style="32" customWidth="1"/>
    <col min="8969" max="8969" width="8.7109375" style="32" bestFit="1" customWidth="1"/>
    <col min="8970" max="8973" width="10" style="32" bestFit="1" customWidth="1"/>
    <col min="8974" max="8976" width="10" style="32" customWidth="1"/>
    <col min="8977" max="8977" width="11.28515625" style="32" bestFit="1" customWidth="1"/>
    <col min="8978" max="8978" width="11.7109375" style="32" customWidth="1"/>
    <col min="8979" max="9220" width="9.140625" style="32"/>
    <col min="9221" max="9221" width="4.5703125" style="32" bestFit="1" customWidth="1"/>
    <col min="9222" max="9222" width="16.85546875" style="32" customWidth="1"/>
    <col min="9223" max="9223" width="10" style="32" bestFit="1" customWidth="1"/>
    <col min="9224" max="9224" width="5.85546875" style="32" customWidth="1"/>
    <col min="9225" max="9225" width="8.7109375" style="32" bestFit="1" customWidth="1"/>
    <col min="9226" max="9229" width="10" style="32" bestFit="1" customWidth="1"/>
    <col min="9230" max="9232" width="10" style="32" customWidth="1"/>
    <col min="9233" max="9233" width="11.28515625" style="32" bestFit="1" customWidth="1"/>
    <col min="9234" max="9234" width="11.7109375" style="32" customWidth="1"/>
    <col min="9235" max="9476" width="9.140625" style="32"/>
    <col min="9477" max="9477" width="4.5703125" style="32" bestFit="1" customWidth="1"/>
    <col min="9478" max="9478" width="16.85546875" style="32" customWidth="1"/>
    <col min="9479" max="9479" width="10" style="32" bestFit="1" customWidth="1"/>
    <col min="9480" max="9480" width="5.85546875" style="32" customWidth="1"/>
    <col min="9481" max="9481" width="8.7109375" style="32" bestFit="1" customWidth="1"/>
    <col min="9482" max="9485" width="10" style="32" bestFit="1" customWidth="1"/>
    <col min="9486" max="9488" width="10" style="32" customWidth="1"/>
    <col min="9489" max="9489" width="11.28515625" style="32" bestFit="1" customWidth="1"/>
    <col min="9490" max="9490" width="11.7109375" style="32" customWidth="1"/>
    <col min="9491" max="9732" width="9.140625" style="32"/>
    <col min="9733" max="9733" width="4.5703125" style="32" bestFit="1" customWidth="1"/>
    <col min="9734" max="9734" width="16.85546875" style="32" customWidth="1"/>
    <col min="9735" max="9735" width="10" style="32" bestFit="1" customWidth="1"/>
    <col min="9736" max="9736" width="5.85546875" style="32" customWidth="1"/>
    <col min="9737" max="9737" width="8.7109375" style="32" bestFit="1" customWidth="1"/>
    <col min="9738" max="9741" width="10" style="32" bestFit="1" customWidth="1"/>
    <col min="9742" max="9744" width="10" style="32" customWidth="1"/>
    <col min="9745" max="9745" width="11.28515625" style="32" bestFit="1" customWidth="1"/>
    <col min="9746" max="9746" width="11.7109375" style="32" customWidth="1"/>
    <col min="9747" max="9988" width="9.140625" style="32"/>
    <col min="9989" max="9989" width="4.5703125" style="32" bestFit="1" customWidth="1"/>
    <col min="9990" max="9990" width="16.85546875" style="32" customWidth="1"/>
    <col min="9991" max="9991" width="10" style="32" bestFit="1" customWidth="1"/>
    <col min="9992" max="9992" width="5.85546875" style="32" customWidth="1"/>
    <col min="9993" max="9993" width="8.7109375" style="32" bestFit="1" customWidth="1"/>
    <col min="9994" max="9997" width="10" style="32" bestFit="1" customWidth="1"/>
    <col min="9998" max="10000" width="10" style="32" customWidth="1"/>
    <col min="10001" max="10001" width="11.28515625" style="32" bestFit="1" customWidth="1"/>
    <col min="10002" max="10002" width="11.7109375" style="32" customWidth="1"/>
    <col min="10003" max="10244" width="9.140625" style="32"/>
    <col min="10245" max="10245" width="4.5703125" style="32" bestFit="1" customWidth="1"/>
    <col min="10246" max="10246" width="16.85546875" style="32" customWidth="1"/>
    <col min="10247" max="10247" width="10" style="32" bestFit="1" customWidth="1"/>
    <col min="10248" max="10248" width="5.85546875" style="32" customWidth="1"/>
    <col min="10249" max="10249" width="8.7109375" style="32" bestFit="1" customWidth="1"/>
    <col min="10250" max="10253" width="10" style="32" bestFit="1" customWidth="1"/>
    <col min="10254" max="10256" width="10" style="32" customWidth="1"/>
    <col min="10257" max="10257" width="11.28515625" style="32" bestFit="1" customWidth="1"/>
    <col min="10258" max="10258" width="11.7109375" style="32" customWidth="1"/>
    <col min="10259" max="10500" width="9.140625" style="32"/>
    <col min="10501" max="10501" width="4.5703125" style="32" bestFit="1" customWidth="1"/>
    <col min="10502" max="10502" width="16.85546875" style="32" customWidth="1"/>
    <col min="10503" max="10503" width="10" style="32" bestFit="1" customWidth="1"/>
    <col min="10504" max="10504" width="5.85546875" style="32" customWidth="1"/>
    <col min="10505" max="10505" width="8.7109375" style="32" bestFit="1" customWidth="1"/>
    <col min="10506" max="10509" width="10" style="32" bestFit="1" customWidth="1"/>
    <col min="10510" max="10512" width="10" style="32" customWidth="1"/>
    <col min="10513" max="10513" width="11.28515625" style="32" bestFit="1" customWidth="1"/>
    <col min="10514" max="10514" width="11.7109375" style="32" customWidth="1"/>
    <col min="10515" max="10756" width="9.140625" style="32"/>
    <col min="10757" max="10757" width="4.5703125" style="32" bestFit="1" customWidth="1"/>
    <col min="10758" max="10758" width="16.85546875" style="32" customWidth="1"/>
    <col min="10759" max="10759" width="10" style="32" bestFit="1" customWidth="1"/>
    <col min="10760" max="10760" width="5.85546875" style="32" customWidth="1"/>
    <col min="10761" max="10761" width="8.7109375" style="32" bestFit="1" customWidth="1"/>
    <col min="10762" max="10765" width="10" style="32" bestFit="1" customWidth="1"/>
    <col min="10766" max="10768" width="10" style="32" customWidth="1"/>
    <col min="10769" max="10769" width="11.28515625" style="32" bestFit="1" customWidth="1"/>
    <col min="10770" max="10770" width="11.7109375" style="32" customWidth="1"/>
    <col min="10771" max="11012" width="9.140625" style="32"/>
    <col min="11013" max="11013" width="4.5703125" style="32" bestFit="1" customWidth="1"/>
    <col min="11014" max="11014" width="16.85546875" style="32" customWidth="1"/>
    <col min="11015" max="11015" width="10" style="32" bestFit="1" customWidth="1"/>
    <col min="11016" max="11016" width="5.85546875" style="32" customWidth="1"/>
    <col min="11017" max="11017" width="8.7109375" style="32" bestFit="1" customWidth="1"/>
    <col min="11018" max="11021" width="10" style="32" bestFit="1" customWidth="1"/>
    <col min="11022" max="11024" width="10" style="32" customWidth="1"/>
    <col min="11025" max="11025" width="11.28515625" style="32" bestFit="1" customWidth="1"/>
    <col min="11026" max="11026" width="11.7109375" style="32" customWidth="1"/>
    <col min="11027" max="11268" width="9.140625" style="32"/>
    <col min="11269" max="11269" width="4.5703125" style="32" bestFit="1" customWidth="1"/>
    <col min="11270" max="11270" width="16.85546875" style="32" customWidth="1"/>
    <col min="11271" max="11271" width="10" style="32" bestFit="1" customWidth="1"/>
    <col min="11272" max="11272" width="5.85546875" style="32" customWidth="1"/>
    <col min="11273" max="11273" width="8.7109375" style="32" bestFit="1" customWidth="1"/>
    <col min="11274" max="11277" width="10" style="32" bestFit="1" customWidth="1"/>
    <col min="11278" max="11280" width="10" style="32" customWidth="1"/>
    <col min="11281" max="11281" width="11.28515625" style="32" bestFit="1" customWidth="1"/>
    <col min="11282" max="11282" width="11.7109375" style="32" customWidth="1"/>
    <col min="11283" max="11524" width="9.140625" style="32"/>
    <col min="11525" max="11525" width="4.5703125" style="32" bestFit="1" customWidth="1"/>
    <col min="11526" max="11526" width="16.85546875" style="32" customWidth="1"/>
    <col min="11527" max="11527" width="10" style="32" bestFit="1" customWidth="1"/>
    <col min="11528" max="11528" width="5.85546875" style="32" customWidth="1"/>
    <col min="11529" max="11529" width="8.7109375" style="32" bestFit="1" customWidth="1"/>
    <col min="11530" max="11533" width="10" style="32" bestFit="1" customWidth="1"/>
    <col min="11534" max="11536" width="10" style="32" customWidth="1"/>
    <col min="11537" max="11537" width="11.28515625" style="32" bestFit="1" customWidth="1"/>
    <col min="11538" max="11538" width="11.7109375" style="32" customWidth="1"/>
    <col min="11539" max="11780" width="9.140625" style="32"/>
    <col min="11781" max="11781" width="4.5703125" style="32" bestFit="1" customWidth="1"/>
    <col min="11782" max="11782" width="16.85546875" style="32" customWidth="1"/>
    <col min="11783" max="11783" width="10" style="32" bestFit="1" customWidth="1"/>
    <col min="11784" max="11784" width="5.85546875" style="32" customWidth="1"/>
    <col min="11785" max="11785" width="8.7109375" style="32" bestFit="1" customWidth="1"/>
    <col min="11786" max="11789" width="10" style="32" bestFit="1" customWidth="1"/>
    <col min="11790" max="11792" width="10" style="32" customWidth="1"/>
    <col min="11793" max="11793" width="11.28515625" style="32" bestFit="1" customWidth="1"/>
    <col min="11794" max="11794" width="11.7109375" style="32" customWidth="1"/>
    <col min="11795" max="12036" width="9.140625" style="32"/>
    <col min="12037" max="12037" width="4.5703125" style="32" bestFit="1" customWidth="1"/>
    <col min="12038" max="12038" width="16.85546875" style="32" customWidth="1"/>
    <col min="12039" max="12039" width="10" style="32" bestFit="1" customWidth="1"/>
    <col min="12040" max="12040" width="5.85546875" style="32" customWidth="1"/>
    <col min="12041" max="12041" width="8.7109375" style="32" bestFit="1" customWidth="1"/>
    <col min="12042" max="12045" width="10" style="32" bestFit="1" customWidth="1"/>
    <col min="12046" max="12048" width="10" style="32" customWidth="1"/>
    <col min="12049" max="12049" width="11.28515625" style="32" bestFit="1" customWidth="1"/>
    <col min="12050" max="12050" width="11.7109375" style="32" customWidth="1"/>
    <col min="12051" max="12292" width="9.140625" style="32"/>
    <col min="12293" max="12293" width="4.5703125" style="32" bestFit="1" customWidth="1"/>
    <col min="12294" max="12294" width="16.85546875" style="32" customWidth="1"/>
    <col min="12295" max="12295" width="10" style="32" bestFit="1" customWidth="1"/>
    <col min="12296" max="12296" width="5.85546875" style="32" customWidth="1"/>
    <col min="12297" max="12297" width="8.7109375" style="32" bestFit="1" customWidth="1"/>
    <col min="12298" max="12301" width="10" style="32" bestFit="1" customWidth="1"/>
    <col min="12302" max="12304" width="10" style="32" customWidth="1"/>
    <col min="12305" max="12305" width="11.28515625" style="32" bestFit="1" customWidth="1"/>
    <col min="12306" max="12306" width="11.7109375" style="32" customWidth="1"/>
    <col min="12307" max="12548" width="9.140625" style="32"/>
    <col min="12549" max="12549" width="4.5703125" style="32" bestFit="1" customWidth="1"/>
    <col min="12550" max="12550" width="16.85546875" style="32" customWidth="1"/>
    <col min="12551" max="12551" width="10" style="32" bestFit="1" customWidth="1"/>
    <col min="12552" max="12552" width="5.85546875" style="32" customWidth="1"/>
    <col min="12553" max="12553" width="8.7109375" style="32" bestFit="1" customWidth="1"/>
    <col min="12554" max="12557" width="10" style="32" bestFit="1" customWidth="1"/>
    <col min="12558" max="12560" width="10" style="32" customWidth="1"/>
    <col min="12561" max="12561" width="11.28515625" style="32" bestFit="1" customWidth="1"/>
    <col min="12562" max="12562" width="11.7109375" style="32" customWidth="1"/>
    <col min="12563" max="12804" width="9.140625" style="32"/>
    <col min="12805" max="12805" width="4.5703125" style="32" bestFit="1" customWidth="1"/>
    <col min="12806" max="12806" width="16.85546875" style="32" customWidth="1"/>
    <col min="12807" max="12807" width="10" style="32" bestFit="1" customWidth="1"/>
    <col min="12808" max="12808" width="5.85546875" style="32" customWidth="1"/>
    <col min="12809" max="12809" width="8.7109375" style="32" bestFit="1" customWidth="1"/>
    <col min="12810" max="12813" width="10" style="32" bestFit="1" customWidth="1"/>
    <col min="12814" max="12816" width="10" style="32" customWidth="1"/>
    <col min="12817" max="12817" width="11.28515625" style="32" bestFit="1" customWidth="1"/>
    <col min="12818" max="12818" width="11.7109375" style="32" customWidth="1"/>
    <col min="12819" max="13060" width="9.140625" style="32"/>
    <col min="13061" max="13061" width="4.5703125" style="32" bestFit="1" customWidth="1"/>
    <col min="13062" max="13062" width="16.85546875" style="32" customWidth="1"/>
    <col min="13063" max="13063" width="10" style="32" bestFit="1" customWidth="1"/>
    <col min="13064" max="13064" width="5.85546875" style="32" customWidth="1"/>
    <col min="13065" max="13065" width="8.7109375" style="32" bestFit="1" customWidth="1"/>
    <col min="13066" max="13069" width="10" style="32" bestFit="1" customWidth="1"/>
    <col min="13070" max="13072" width="10" style="32" customWidth="1"/>
    <col min="13073" max="13073" width="11.28515625" style="32" bestFit="1" customWidth="1"/>
    <col min="13074" max="13074" width="11.7109375" style="32" customWidth="1"/>
    <col min="13075" max="13316" width="9.140625" style="32"/>
    <col min="13317" max="13317" width="4.5703125" style="32" bestFit="1" customWidth="1"/>
    <col min="13318" max="13318" width="16.85546875" style="32" customWidth="1"/>
    <col min="13319" max="13319" width="10" style="32" bestFit="1" customWidth="1"/>
    <col min="13320" max="13320" width="5.85546875" style="32" customWidth="1"/>
    <col min="13321" max="13321" width="8.7109375" style="32" bestFit="1" customWidth="1"/>
    <col min="13322" max="13325" width="10" style="32" bestFit="1" customWidth="1"/>
    <col min="13326" max="13328" width="10" style="32" customWidth="1"/>
    <col min="13329" max="13329" width="11.28515625" style="32" bestFit="1" customWidth="1"/>
    <col min="13330" max="13330" width="11.7109375" style="32" customWidth="1"/>
    <col min="13331" max="13572" width="9.140625" style="32"/>
    <col min="13573" max="13573" width="4.5703125" style="32" bestFit="1" customWidth="1"/>
    <col min="13574" max="13574" width="16.85546875" style="32" customWidth="1"/>
    <col min="13575" max="13575" width="10" style="32" bestFit="1" customWidth="1"/>
    <col min="13576" max="13576" width="5.85546875" style="32" customWidth="1"/>
    <col min="13577" max="13577" width="8.7109375" style="32" bestFit="1" customWidth="1"/>
    <col min="13578" max="13581" width="10" style="32" bestFit="1" customWidth="1"/>
    <col min="13582" max="13584" width="10" style="32" customWidth="1"/>
    <col min="13585" max="13585" width="11.28515625" style="32" bestFit="1" customWidth="1"/>
    <col min="13586" max="13586" width="11.7109375" style="32" customWidth="1"/>
    <col min="13587" max="13828" width="9.140625" style="32"/>
    <col min="13829" max="13829" width="4.5703125" style="32" bestFit="1" customWidth="1"/>
    <col min="13830" max="13830" width="16.85546875" style="32" customWidth="1"/>
    <col min="13831" max="13831" width="10" style="32" bestFit="1" customWidth="1"/>
    <col min="13832" max="13832" width="5.85546875" style="32" customWidth="1"/>
    <col min="13833" max="13833" width="8.7109375" style="32" bestFit="1" customWidth="1"/>
    <col min="13834" max="13837" width="10" style="32" bestFit="1" customWidth="1"/>
    <col min="13838" max="13840" width="10" style="32" customWidth="1"/>
    <col min="13841" max="13841" width="11.28515625" style="32" bestFit="1" customWidth="1"/>
    <col min="13842" max="13842" width="11.7109375" style="32" customWidth="1"/>
    <col min="13843" max="14084" width="9.140625" style="32"/>
    <col min="14085" max="14085" width="4.5703125" style="32" bestFit="1" customWidth="1"/>
    <col min="14086" max="14086" width="16.85546875" style="32" customWidth="1"/>
    <col min="14087" max="14087" width="10" style="32" bestFit="1" customWidth="1"/>
    <col min="14088" max="14088" width="5.85546875" style="32" customWidth="1"/>
    <col min="14089" max="14089" width="8.7109375" style="32" bestFit="1" customWidth="1"/>
    <col min="14090" max="14093" width="10" style="32" bestFit="1" customWidth="1"/>
    <col min="14094" max="14096" width="10" style="32" customWidth="1"/>
    <col min="14097" max="14097" width="11.28515625" style="32" bestFit="1" customWidth="1"/>
    <col min="14098" max="14098" width="11.7109375" style="32" customWidth="1"/>
    <col min="14099" max="14340" width="9.140625" style="32"/>
    <col min="14341" max="14341" width="4.5703125" style="32" bestFit="1" customWidth="1"/>
    <col min="14342" max="14342" width="16.85546875" style="32" customWidth="1"/>
    <col min="14343" max="14343" width="10" style="32" bestFit="1" customWidth="1"/>
    <col min="14344" max="14344" width="5.85546875" style="32" customWidth="1"/>
    <col min="14345" max="14345" width="8.7109375" style="32" bestFit="1" customWidth="1"/>
    <col min="14346" max="14349" width="10" style="32" bestFit="1" customWidth="1"/>
    <col min="14350" max="14352" width="10" style="32" customWidth="1"/>
    <col min="14353" max="14353" width="11.28515625" style="32" bestFit="1" customWidth="1"/>
    <col min="14354" max="14354" width="11.7109375" style="32" customWidth="1"/>
    <col min="14355" max="14596" width="9.140625" style="32"/>
    <col min="14597" max="14597" width="4.5703125" style="32" bestFit="1" customWidth="1"/>
    <col min="14598" max="14598" width="16.85546875" style="32" customWidth="1"/>
    <col min="14599" max="14599" width="10" style="32" bestFit="1" customWidth="1"/>
    <col min="14600" max="14600" width="5.85546875" style="32" customWidth="1"/>
    <col min="14601" max="14601" width="8.7109375" style="32" bestFit="1" customWidth="1"/>
    <col min="14602" max="14605" width="10" style="32" bestFit="1" customWidth="1"/>
    <col min="14606" max="14608" width="10" style="32" customWidth="1"/>
    <col min="14609" max="14609" width="11.28515625" style="32" bestFit="1" customWidth="1"/>
    <col min="14610" max="14610" width="11.7109375" style="32" customWidth="1"/>
    <col min="14611" max="14852" width="9.140625" style="32"/>
    <col min="14853" max="14853" width="4.5703125" style="32" bestFit="1" customWidth="1"/>
    <col min="14854" max="14854" width="16.85546875" style="32" customWidth="1"/>
    <col min="14855" max="14855" width="10" style="32" bestFit="1" customWidth="1"/>
    <col min="14856" max="14856" width="5.85546875" style="32" customWidth="1"/>
    <col min="14857" max="14857" width="8.7109375" style="32" bestFit="1" customWidth="1"/>
    <col min="14858" max="14861" width="10" style="32" bestFit="1" customWidth="1"/>
    <col min="14862" max="14864" width="10" style="32" customWidth="1"/>
    <col min="14865" max="14865" width="11.28515625" style="32" bestFit="1" customWidth="1"/>
    <col min="14866" max="14866" width="11.7109375" style="32" customWidth="1"/>
    <col min="14867" max="15108" width="9.140625" style="32"/>
    <col min="15109" max="15109" width="4.5703125" style="32" bestFit="1" customWidth="1"/>
    <col min="15110" max="15110" width="16.85546875" style="32" customWidth="1"/>
    <col min="15111" max="15111" width="10" style="32" bestFit="1" customWidth="1"/>
    <col min="15112" max="15112" width="5.85546875" style="32" customWidth="1"/>
    <col min="15113" max="15113" width="8.7109375" style="32" bestFit="1" customWidth="1"/>
    <col min="15114" max="15117" width="10" style="32" bestFit="1" customWidth="1"/>
    <col min="15118" max="15120" width="10" style="32" customWidth="1"/>
    <col min="15121" max="15121" width="11.28515625" style="32" bestFit="1" customWidth="1"/>
    <col min="15122" max="15122" width="11.7109375" style="32" customWidth="1"/>
    <col min="15123" max="15364" width="9.140625" style="32"/>
    <col min="15365" max="15365" width="4.5703125" style="32" bestFit="1" customWidth="1"/>
    <col min="15366" max="15366" width="16.85546875" style="32" customWidth="1"/>
    <col min="15367" max="15367" width="10" style="32" bestFit="1" customWidth="1"/>
    <col min="15368" max="15368" width="5.85546875" style="32" customWidth="1"/>
    <col min="15369" max="15369" width="8.7109375" style="32" bestFit="1" customWidth="1"/>
    <col min="15370" max="15373" width="10" style="32" bestFit="1" customWidth="1"/>
    <col min="15374" max="15376" width="10" style="32" customWidth="1"/>
    <col min="15377" max="15377" width="11.28515625" style="32" bestFit="1" customWidth="1"/>
    <col min="15378" max="15378" width="11.7109375" style="32" customWidth="1"/>
    <col min="15379" max="15620" width="9.140625" style="32"/>
    <col min="15621" max="15621" width="4.5703125" style="32" bestFit="1" customWidth="1"/>
    <col min="15622" max="15622" width="16.85546875" style="32" customWidth="1"/>
    <col min="15623" max="15623" width="10" style="32" bestFit="1" customWidth="1"/>
    <col min="15624" max="15624" width="5.85546875" style="32" customWidth="1"/>
    <col min="15625" max="15625" width="8.7109375" style="32" bestFit="1" customWidth="1"/>
    <col min="15626" max="15629" width="10" style="32" bestFit="1" customWidth="1"/>
    <col min="15630" max="15632" width="10" style="32" customWidth="1"/>
    <col min="15633" max="15633" width="11.28515625" style="32" bestFit="1" customWidth="1"/>
    <col min="15634" max="15634" width="11.7109375" style="32" customWidth="1"/>
    <col min="15635" max="15876" width="9.140625" style="32"/>
    <col min="15877" max="15877" width="4.5703125" style="32" bestFit="1" customWidth="1"/>
    <col min="15878" max="15878" width="16.85546875" style="32" customWidth="1"/>
    <col min="15879" max="15879" width="10" style="32" bestFit="1" customWidth="1"/>
    <col min="15880" max="15880" width="5.85546875" style="32" customWidth="1"/>
    <col min="15881" max="15881" width="8.7109375" style="32" bestFit="1" customWidth="1"/>
    <col min="15882" max="15885" width="10" style="32" bestFit="1" customWidth="1"/>
    <col min="15886" max="15888" width="10" style="32" customWidth="1"/>
    <col min="15889" max="15889" width="11.28515625" style="32" bestFit="1" customWidth="1"/>
    <col min="15890" max="15890" width="11.7109375" style="32" customWidth="1"/>
    <col min="15891" max="16132" width="9.140625" style="32"/>
    <col min="16133" max="16133" width="4.5703125" style="32" bestFit="1" customWidth="1"/>
    <col min="16134" max="16134" width="16.85546875" style="32" customWidth="1"/>
    <col min="16135" max="16135" width="10" style="32" bestFit="1" customWidth="1"/>
    <col min="16136" max="16136" width="5.85546875" style="32" customWidth="1"/>
    <col min="16137" max="16137" width="8.7109375" style="32" bestFit="1" customWidth="1"/>
    <col min="16138" max="16141" width="10" style="32" bestFit="1" customWidth="1"/>
    <col min="16142" max="16144" width="10" style="32" customWidth="1"/>
    <col min="16145" max="16145" width="11.28515625" style="32" bestFit="1" customWidth="1"/>
    <col min="16146" max="16146" width="11.7109375" style="32" customWidth="1"/>
    <col min="16147" max="16384" width="9.140625" style="32"/>
  </cols>
  <sheetData>
    <row r="1" spans="1:17" s="11" customFormat="1" ht="18" customHeight="1" x14ac:dyDescent="0.2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6"/>
    </row>
    <row r="2" spans="1:17" s="11" customFormat="1" ht="15" customHeight="1" x14ac:dyDescent="0.2">
      <c r="A2" s="57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9"/>
    </row>
    <row r="3" spans="1:17" s="11" customFormat="1" ht="15" customHeight="1" x14ac:dyDescent="0.2">
      <c r="A3" s="60" t="s">
        <v>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2"/>
    </row>
    <row r="4" spans="1:17" s="11" customFormat="1" ht="15" customHeight="1" x14ac:dyDescent="0.2">
      <c r="A4" s="63" t="s">
        <v>56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17" s="11" customFormat="1" ht="15" x14ac:dyDescent="0.2">
      <c r="A5" s="12" t="s">
        <v>4</v>
      </c>
      <c r="B5" s="66" t="s">
        <v>43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8"/>
      <c r="P5" s="34" t="s">
        <v>5</v>
      </c>
      <c r="Q5" s="33">
        <v>44936</v>
      </c>
    </row>
    <row r="6" spans="1:17" s="11" customFormat="1" ht="18.75" customHeight="1" x14ac:dyDescent="0.2">
      <c r="A6" s="13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3" t="s">
        <v>13</v>
      </c>
      <c r="I6" s="13" t="s">
        <v>24</v>
      </c>
      <c r="J6" s="13" t="s">
        <v>25</v>
      </c>
      <c r="K6" s="13" t="s">
        <v>37</v>
      </c>
      <c r="L6" s="13" t="s">
        <v>38</v>
      </c>
      <c r="M6" s="13" t="s">
        <v>39</v>
      </c>
      <c r="N6" s="13" t="s">
        <v>40</v>
      </c>
      <c r="O6" s="13" t="s">
        <v>41</v>
      </c>
      <c r="P6" s="13" t="s">
        <v>42</v>
      </c>
      <c r="Q6" s="13" t="s">
        <v>14</v>
      </c>
    </row>
    <row r="7" spans="1:17" s="11" customFormat="1" ht="11.25" x14ac:dyDescent="0.2">
      <c r="A7" s="52" t="s">
        <v>26</v>
      </c>
      <c r="B7" s="53" t="s">
        <v>44</v>
      </c>
      <c r="C7" s="14" t="s">
        <v>15</v>
      </c>
      <c r="D7" s="15" t="s">
        <v>16</v>
      </c>
      <c r="E7" s="16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8"/>
    </row>
    <row r="8" spans="1:17" s="11" customFormat="1" ht="11.25" x14ac:dyDescent="0.2">
      <c r="A8" s="52"/>
      <c r="B8" s="53"/>
      <c r="C8" s="19" t="e">
        <f>C9/C$37</f>
        <v>#DIV/0!</v>
      </c>
      <c r="D8" s="15" t="s">
        <v>17</v>
      </c>
      <c r="E8" s="20">
        <v>1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1">
        <f>SUM(E8:P8)</f>
        <v>1</v>
      </c>
    </row>
    <row r="9" spans="1:17" s="11" customFormat="1" ht="11.25" x14ac:dyDescent="0.2">
      <c r="A9" s="52"/>
      <c r="B9" s="53"/>
      <c r="C9" s="22">
        <f>'Proposta Proponente'!F7*0.05</f>
        <v>0</v>
      </c>
      <c r="D9" s="15" t="s">
        <v>18</v>
      </c>
      <c r="E9" s="23">
        <f>C9*E8</f>
        <v>0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>
        <f>SUM(E9:P9)</f>
        <v>0</v>
      </c>
    </row>
    <row r="10" spans="1:17" s="11" customFormat="1" ht="11.25" x14ac:dyDescent="0.2">
      <c r="A10" s="52" t="s">
        <v>27</v>
      </c>
      <c r="B10" s="53" t="s">
        <v>45</v>
      </c>
      <c r="C10" s="14" t="s">
        <v>15</v>
      </c>
      <c r="D10" s="15" t="s">
        <v>16</v>
      </c>
      <c r="E10" s="16"/>
      <c r="F10" s="16"/>
      <c r="G10" s="16"/>
      <c r="H10" s="17"/>
      <c r="I10" s="17"/>
      <c r="J10" s="17"/>
      <c r="K10" s="17"/>
      <c r="L10" s="17"/>
      <c r="M10" s="17"/>
      <c r="N10" s="17"/>
      <c r="O10" s="17"/>
      <c r="P10" s="17"/>
      <c r="Q10" s="18"/>
    </row>
    <row r="11" spans="1:17" s="11" customFormat="1" ht="11.25" x14ac:dyDescent="0.2">
      <c r="A11" s="52"/>
      <c r="B11" s="53"/>
      <c r="C11" s="19" t="e">
        <f>C12/C$37</f>
        <v>#DIV/0!</v>
      </c>
      <c r="D11" s="15" t="s">
        <v>17</v>
      </c>
      <c r="E11" s="20">
        <f>1/3</f>
        <v>0.33333333333333331</v>
      </c>
      <c r="F11" s="20">
        <f>1/3</f>
        <v>0.33333333333333331</v>
      </c>
      <c r="G11" s="20">
        <f>1/3</f>
        <v>0.33333333333333331</v>
      </c>
      <c r="H11" s="20"/>
      <c r="I11" s="20"/>
      <c r="J11" s="20"/>
      <c r="K11" s="20"/>
      <c r="L11" s="20"/>
      <c r="M11" s="20"/>
      <c r="N11" s="20"/>
      <c r="O11" s="20"/>
      <c r="P11" s="20"/>
      <c r="Q11" s="21">
        <f>SUM(E11:P11)</f>
        <v>1</v>
      </c>
    </row>
    <row r="12" spans="1:17" s="11" customFormat="1" ht="11.25" x14ac:dyDescent="0.2">
      <c r="A12" s="52"/>
      <c r="B12" s="53"/>
      <c r="C12" s="22">
        <f>'Proposta Proponente'!F7*0.05</f>
        <v>0</v>
      </c>
      <c r="D12" s="15" t="s">
        <v>18</v>
      </c>
      <c r="E12" s="23">
        <f>C12*E11</f>
        <v>0</v>
      </c>
      <c r="F12" s="23">
        <f>C12*F11</f>
        <v>0</v>
      </c>
      <c r="G12" s="23">
        <f>C12*G11</f>
        <v>0</v>
      </c>
      <c r="H12" s="24"/>
      <c r="I12" s="24"/>
      <c r="J12" s="24"/>
      <c r="K12" s="24"/>
      <c r="L12" s="24"/>
      <c r="M12" s="24"/>
      <c r="N12" s="24"/>
      <c r="O12" s="24"/>
      <c r="P12" s="24"/>
      <c r="Q12" s="24">
        <f>SUM(E12:P12)</f>
        <v>0</v>
      </c>
    </row>
    <row r="13" spans="1:17" s="11" customFormat="1" ht="11.25" x14ac:dyDescent="0.2">
      <c r="A13" s="52" t="s">
        <v>28</v>
      </c>
      <c r="B13" s="53" t="s">
        <v>46</v>
      </c>
      <c r="C13" s="14" t="s">
        <v>15</v>
      </c>
      <c r="D13" s="15" t="s">
        <v>16</v>
      </c>
      <c r="E13" s="17"/>
      <c r="F13" s="25"/>
      <c r="G13" s="26"/>
      <c r="H13" s="26"/>
      <c r="I13" s="17"/>
      <c r="J13" s="17"/>
      <c r="K13" s="17"/>
      <c r="L13" s="17"/>
      <c r="M13" s="17"/>
      <c r="N13" s="17"/>
      <c r="O13" s="17"/>
      <c r="P13" s="17"/>
      <c r="Q13" s="18"/>
    </row>
    <row r="14" spans="1:17" s="11" customFormat="1" ht="11.25" x14ac:dyDescent="0.2">
      <c r="A14" s="52"/>
      <c r="B14" s="53"/>
      <c r="C14" s="19" t="e">
        <f>C15/C$37</f>
        <v>#DIV/0!</v>
      </c>
      <c r="D14" s="15" t="s">
        <v>17</v>
      </c>
      <c r="E14" s="20"/>
      <c r="F14" s="20">
        <f>1/3</f>
        <v>0.33333333333333331</v>
      </c>
      <c r="G14" s="20">
        <f>1/3</f>
        <v>0.33333333333333331</v>
      </c>
      <c r="H14" s="20">
        <f>1/3</f>
        <v>0.33333333333333331</v>
      </c>
      <c r="I14" s="20"/>
      <c r="J14" s="20"/>
      <c r="K14" s="20"/>
      <c r="L14" s="20"/>
      <c r="M14" s="20"/>
      <c r="N14" s="20"/>
      <c r="O14" s="20"/>
      <c r="P14" s="20"/>
      <c r="Q14" s="21">
        <f>SUM(E14:P14)</f>
        <v>1</v>
      </c>
    </row>
    <row r="15" spans="1:17" s="11" customFormat="1" ht="11.25" x14ac:dyDescent="0.2">
      <c r="A15" s="52"/>
      <c r="B15" s="53"/>
      <c r="C15" s="22">
        <f>'Proposta Proponente'!F7*0.1</f>
        <v>0</v>
      </c>
      <c r="D15" s="15" t="s">
        <v>18</v>
      </c>
      <c r="E15" s="24"/>
      <c r="F15" s="23">
        <f>C15*F14</f>
        <v>0</v>
      </c>
      <c r="G15" s="23">
        <f>C15*G14</f>
        <v>0</v>
      </c>
      <c r="H15" s="23">
        <f>C15*H14</f>
        <v>0</v>
      </c>
      <c r="I15" s="23"/>
      <c r="J15" s="23"/>
      <c r="K15" s="23"/>
      <c r="L15" s="23"/>
      <c r="M15" s="23"/>
      <c r="N15" s="23"/>
      <c r="O15" s="23"/>
      <c r="P15" s="23"/>
      <c r="Q15" s="24">
        <f>SUM(E15:P15)</f>
        <v>0</v>
      </c>
    </row>
    <row r="16" spans="1:17" s="11" customFormat="1" ht="12.75" customHeight="1" x14ac:dyDescent="0.2">
      <c r="A16" s="52" t="s">
        <v>29</v>
      </c>
      <c r="B16" s="53" t="s">
        <v>47</v>
      </c>
      <c r="C16" s="14" t="s">
        <v>15</v>
      </c>
      <c r="D16" s="15" t="s">
        <v>16</v>
      </c>
      <c r="E16" s="17"/>
      <c r="F16" s="17"/>
      <c r="G16" s="26"/>
      <c r="H16" s="26"/>
      <c r="I16" s="26"/>
      <c r="J16" s="26"/>
      <c r="K16" s="17"/>
      <c r="L16" s="17"/>
      <c r="M16" s="17"/>
      <c r="N16" s="17"/>
      <c r="O16" s="17"/>
      <c r="P16" s="17"/>
      <c r="Q16" s="18"/>
    </row>
    <row r="17" spans="1:17" s="11" customFormat="1" ht="11.25" x14ac:dyDescent="0.2">
      <c r="A17" s="52"/>
      <c r="B17" s="53"/>
      <c r="C17" s="19" t="e">
        <f>C18/C$37</f>
        <v>#DIV/0!</v>
      </c>
      <c r="D17" s="15" t="s">
        <v>17</v>
      </c>
      <c r="E17" s="20"/>
      <c r="F17" s="20"/>
      <c r="G17" s="20">
        <f>1/4</f>
        <v>0.25</v>
      </c>
      <c r="H17" s="20">
        <f>1/4</f>
        <v>0.25</v>
      </c>
      <c r="I17" s="20">
        <f>1/4</f>
        <v>0.25</v>
      </c>
      <c r="J17" s="20">
        <f>1/4</f>
        <v>0.25</v>
      </c>
      <c r="K17" s="20"/>
      <c r="L17" s="20"/>
      <c r="M17" s="20"/>
      <c r="N17" s="20"/>
      <c r="O17" s="20"/>
      <c r="P17" s="20"/>
      <c r="Q17" s="21">
        <f>SUM(E17:P17)</f>
        <v>1</v>
      </c>
    </row>
    <row r="18" spans="1:17" s="11" customFormat="1" ht="11.25" x14ac:dyDescent="0.2">
      <c r="A18" s="52"/>
      <c r="B18" s="53"/>
      <c r="C18" s="22">
        <f>'Proposta Proponente'!F7*0.15</f>
        <v>0</v>
      </c>
      <c r="D18" s="15" t="s">
        <v>18</v>
      </c>
      <c r="E18" s="24"/>
      <c r="F18" s="24"/>
      <c r="G18" s="24">
        <f>C18*G17</f>
        <v>0</v>
      </c>
      <c r="H18" s="24">
        <f>C18*H17</f>
        <v>0</v>
      </c>
      <c r="I18" s="24">
        <f>C18*I17</f>
        <v>0</v>
      </c>
      <c r="J18" s="24">
        <f>C18*J17</f>
        <v>0</v>
      </c>
      <c r="K18" s="24"/>
      <c r="L18" s="24"/>
      <c r="M18" s="24"/>
      <c r="N18" s="24"/>
      <c r="O18" s="24"/>
      <c r="P18" s="24"/>
      <c r="Q18" s="24">
        <f>SUM(E18:P18)</f>
        <v>0</v>
      </c>
    </row>
    <row r="19" spans="1:17" s="11" customFormat="1" ht="11.25" x14ac:dyDescent="0.2">
      <c r="A19" s="52" t="s">
        <v>30</v>
      </c>
      <c r="B19" s="53" t="s">
        <v>48</v>
      </c>
      <c r="C19" s="14" t="s">
        <v>15</v>
      </c>
      <c r="D19" s="15" t="s">
        <v>16</v>
      </c>
      <c r="E19" s="17"/>
      <c r="F19" s="17"/>
      <c r="G19" s="17"/>
      <c r="H19" s="26"/>
      <c r="I19" s="26"/>
      <c r="J19" s="26"/>
      <c r="K19" s="17"/>
      <c r="L19" s="17"/>
      <c r="M19" s="17"/>
      <c r="N19" s="17"/>
      <c r="O19" s="17"/>
      <c r="P19" s="17"/>
      <c r="Q19" s="18"/>
    </row>
    <row r="20" spans="1:17" s="11" customFormat="1" ht="11.25" x14ac:dyDescent="0.2">
      <c r="A20" s="52"/>
      <c r="B20" s="53"/>
      <c r="C20" s="19" t="e">
        <f>C21/C$37</f>
        <v>#DIV/0!</v>
      </c>
      <c r="D20" s="15" t="s">
        <v>17</v>
      </c>
      <c r="E20" s="20"/>
      <c r="F20" s="20"/>
      <c r="G20" s="20"/>
      <c r="H20" s="20">
        <f>1/3</f>
        <v>0.33333333333333331</v>
      </c>
      <c r="I20" s="20">
        <f>1/3</f>
        <v>0.33333333333333331</v>
      </c>
      <c r="J20" s="20">
        <f>1/3</f>
        <v>0.33333333333333331</v>
      </c>
      <c r="K20" s="20"/>
      <c r="L20" s="20"/>
      <c r="M20" s="20"/>
      <c r="N20" s="20"/>
      <c r="O20" s="20"/>
      <c r="P20" s="20"/>
      <c r="Q20" s="21">
        <f>SUM(E20:P20)</f>
        <v>1</v>
      </c>
    </row>
    <row r="21" spans="1:17" s="11" customFormat="1" ht="11.25" x14ac:dyDescent="0.2">
      <c r="A21" s="52"/>
      <c r="B21" s="53"/>
      <c r="C21" s="22">
        <f>'Proposta Proponente'!F7*0.1</f>
        <v>0</v>
      </c>
      <c r="D21" s="15" t="s">
        <v>18</v>
      </c>
      <c r="E21" s="24"/>
      <c r="F21" s="24"/>
      <c r="G21" s="24"/>
      <c r="H21" s="24">
        <f>C21*H20</f>
        <v>0</v>
      </c>
      <c r="I21" s="24">
        <f>C21*I20</f>
        <v>0</v>
      </c>
      <c r="J21" s="24">
        <f>C21*J20</f>
        <v>0</v>
      </c>
      <c r="K21" s="24"/>
      <c r="L21" s="24"/>
      <c r="M21" s="24"/>
      <c r="N21" s="24"/>
      <c r="O21" s="24"/>
      <c r="P21" s="24"/>
      <c r="Q21" s="24">
        <f>SUM(E21:P21)</f>
        <v>0</v>
      </c>
    </row>
    <row r="22" spans="1:17" s="11" customFormat="1" ht="11.25" x14ac:dyDescent="0.2">
      <c r="A22" s="52" t="s">
        <v>31</v>
      </c>
      <c r="B22" s="53" t="s">
        <v>49</v>
      </c>
      <c r="C22" s="14" t="s">
        <v>15</v>
      </c>
      <c r="D22" s="15" t="s">
        <v>16</v>
      </c>
      <c r="E22" s="17"/>
      <c r="F22" s="17"/>
      <c r="G22" s="17"/>
      <c r="H22" s="17"/>
      <c r="I22" s="26"/>
      <c r="J22" s="26"/>
      <c r="K22" s="26"/>
      <c r="L22" s="26"/>
      <c r="M22" s="26"/>
      <c r="N22" s="17"/>
      <c r="O22" s="17"/>
      <c r="P22" s="17"/>
      <c r="Q22" s="18"/>
    </row>
    <row r="23" spans="1:17" s="11" customFormat="1" ht="11.25" x14ac:dyDescent="0.2">
      <c r="A23" s="52"/>
      <c r="B23" s="53"/>
      <c r="C23" s="19" t="e">
        <f>C24/C$37</f>
        <v>#DIV/0!</v>
      </c>
      <c r="D23" s="15" t="s">
        <v>17</v>
      </c>
      <c r="E23" s="20"/>
      <c r="F23" s="20"/>
      <c r="G23" s="20"/>
      <c r="H23" s="20"/>
      <c r="I23" s="20">
        <f>1/5</f>
        <v>0.2</v>
      </c>
      <c r="J23" s="20">
        <f>1/5</f>
        <v>0.2</v>
      </c>
      <c r="K23" s="20">
        <f>1/5</f>
        <v>0.2</v>
      </c>
      <c r="L23" s="20">
        <f>1/5</f>
        <v>0.2</v>
      </c>
      <c r="M23" s="20">
        <f>1/5</f>
        <v>0.2</v>
      </c>
      <c r="N23" s="20"/>
      <c r="O23" s="20"/>
      <c r="P23" s="20"/>
      <c r="Q23" s="21">
        <f>SUM(E23:P23)</f>
        <v>1</v>
      </c>
    </row>
    <row r="24" spans="1:17" s="11" customFormat="1" ht="11.25" x14ac:dyDescent="0.2">
      <c r="A24" s="52"/>
      <c r="B24" s="53"/>
      <c r="C24" s="22">
        <f>'Proposta Proponente'!F7*0.1</f>
        <v>0</v>
      </c>
      <c r="D24" s="15" t="s">
        <v>18</v>
      </c>
      <c r="E24" s="24"/>
      <c r="F24" s="24"/>
      <c r="G24" s="24"/>
      <c r="H24" s="24"/>
      <c r="I24" s="24">
        <f>C24*I23</f>
        <v>0</v>
      </c>
      <c r="J24" s="24">
        <f>C24*J23</f>
        <v>0</v>
      </c>
      <c r="K24" s="24">
        <f>C24*K23</f>
        <v>0</v>
      </c>
      <c r="L24" s="24">
        <f>C24*L23</f>
        <v>0</v>
      </c>
      <c r="M24" s="24">
        <f>C24*M23</f>
        <v>0</v>
      </c>
      <c r="N24" s="24"/>
      <c r="O24" s="24"/>
      <c r="P24" s="24"/>
      <c r="Q24" s="24">
        <f>SUM(E24:P24)</f>
        <v>0</v>
      </c>
    </row>
    <row r="25" spans="1:17" s="11" customFormat="1" ht="11.25" x14ac:dyDescent="0.2">
      <c r="A25" s="52" t="s">
        <v>32</v>
      </c>
      <c r="B25" s="53" t="s">
        <v>50</v>
      </c>
      <c r="C25" s="14" t="s">
        <v>15</v>
      </c>
      <c r="D25" s="15" t="s">
        <v>16</v>
      </c>
      <c r="E25" s="17"/>
      <c r="F25" s="17"/>
      <c r="G25" s="17"/>
      <c r="H25" s="17"/>
      <c r="I25" s="17"/>
      <c r="J25" s="26"/>
      <c r="K25" s="26"/>
      <c r="L25" s="26"/>
      <c r="M25" s="26"/>
      <c r="N25" s="26"/>
      <c r="O25" s="26"/>
      <c r="P25" s="17"/>
      <c r="Q25" s="18"/>
    </row>
    <row r="26" spans="1:17" s="11" customFormat="1" ht="11.25" x14ac:dyDescent="0.2">
      <c r="A26" s="52"/>
      <c r="B26" s="53"/>
      <c r="C26" s="19" t="e">
        <f>C27/C$37</f>
        <v>#DIV/0!</v>
      </c>
      <c r="D26" s="15" t="s">
        <v>17</v>
      </c>
      <c r="E26" s="20"/>
      <c r="F26" s="20"/>
      <c r="G26" s="20"/>
      <c r="H26" s="20"/>
      <c r="I26" s="20"/>
      <c r="J26" s="20">
        <f>1/6</f>
        <v>0.16666666666666666</v>
      </c>
      <c r="K26" s="20">
        <f>1/6</f>
        <v>0.16666666666666666</v>
      </c>
      <c r="L26" s="20">
        <f>1/6</f>
        <v>0.16666666666666666</v>
      </c>
      <c r="M26" s="20">
        <f>1/6</f>
        <v>0.16666666666666666</v>
      </c>
      <c r="N26" s="20">
        <f>1/6</f>
        <v>0.16666666666666666</v>
      </c>
      <c r="O26" s="20">
        <f>1/6</f>
        <v>0.16666666666666666</v>
      </c>
      <c r="P26" s="20"/>
      <c r="Q26" s="21">
        <f>SUM(E26:P26)</f>
        <v>0.99999999999999989</v>
      </c>
    </row>
    <row r="27" spans="1:17" s="11" customFormat="1" ht="11.25" x14ac:dyDescent="0.2">
      <c r="A27" s="52"/>
      <c r="B27" s="53"/>
      <c r="C27" s="22">
        <f>'Proposta Proponente'!F7*0.1</f>
        <v>0</v>
      </c>
      <c r="D27" s="15" t="s">
        <v>18</v>
      </c>
      <c r="E27" s="24"/>
      <c r="F27" s="24"/>
      <c r="G27" s="24"/>
      <c r="H27" s="24"/>
      <c r="I27" s="24"/>
      <c r="J27" s="24">
        <f>C27*J26</f>
        <v>0</v>
      </c>
      <c r="K27" s="24">
        <f>C27*K26</f>
        <v>0</v>
      </c>
      <c r="L27" s="24">
        <f>C27*L26</f>
        <v>0</v>
      </c>
      <c r="M27" s="24">
        <f>C27*M26</f>
        <v>0</v>
      </c>
      <c r="N27" s="24">
        <f>C27*N26</f>
        <v>0</v>
      </c>
      <c r="O27" s="24">
        <f>C27*O26</f>
        <v>0</v>
      </c>
      <c r="P27" s="24"/>
      <c r="Q27" s="24">
        <f>SUM(E27:P27)</f>
        <v>0</v>
      </c>
    </row>
    <row r="28" spans="1:17" s="11" customFormat="1" ht="11.25" x14ac:dyDescent="0.2">
      <c r="A28" s="52" t="s">
        <v>33</v>
      </c>
      <c r="B28" s="53" t="s">
        <v>51</v>
      </c>
      <c r="C28" s="14" t="s">
        <v>15</v>
      </c>
      <c r="D28" s="15" t="s">
        <v>16</v>
      </c>
      <c r="E28" s="17"/>
      <c r="F28" s="17"/>
      <c r="G28" s="17"/>
      <c r="H28" s="17"/>
      <c r="I28" s="17"/>
      <c r="J28" s="17"/>
      <c r="K28" s="17"/>
      <c r="L28" s="17"/>
      <c r="M28" s="17"/>
      <c r="N28" s="26"/>
      <c r="O28" s="26"/>
      <c r="P28" s="26"/>
      <c r="Q28" s="18"/>
    </row>
    <row r="29" spans="1:17" s="11" customFormat="1" ht="11.25" x14ac:dyDescent="0.2">
      <c r="A29" s="52"/>
      <c r="B29" s="53"/>
      <c r="C29" s="19" t="e">
        <f>C30/C$37</f>
        <v>#DIV/0!</v>
      </c>
      <c r="D29" s="15" t="s">
        <v>17</v>
      </c>
      <c r="E29" s="20"/>
      <c r="F29" s="20"/>
      <c r="G29" s="20"/>
      <c r="H29" s="20"/>
      <c r="I29" s="20"/>
      <c r="J29" s="20"/>
      <c r="K29" s="20"/>
      <c r="L29" s="20"/>
      <c r="M29" s="20"/>
      <c r="N29" s="20">
        <f>1/3</f>
        <v>0.33333333333333331</v>
      </c>
      <c r="O29" s="20">
        <f>1/3</f>
        <v>0.33333333333333331</v>
      </c>
      <c r="P29" s="20">
        <f>1/3</f>
        <v>0.33333333333333331</v>
      </c>
      <c r="Q29" s="21">
        <f>SUM(E29:P29)</f>
        <v>1</v>
      </c>
    </row>
    <row r="30" spans="1:17" s="11" customFormat="1" ht="11.25" x14ac:dyDescent="0.2">
      <c r="A30" s="52"/>
      <c r="B30" s="53"/>
      <c r="C30" s="22">
        <f>'Proposta Proponente'!F7*0.15</f>
        <v>0</v>
      </c>
      <c r="D30" s="15" t="s">
        <v>18</v>
      </c>
      <c r="E30" s="24"/>
      <c r="F30" s="24"/>
      <c r="G30" s="24"/>
      <c r="H30" s="24"/>
      <c r="I30" s="24"/>
      <c r="J30" s="24"/>
      <c r="K30" s="24"/>
      <c r="L30" s="24"/>
      <c r="M30" s="24"/>
      <c r="N30" s="24">
        <f>C30*N29</f>
        <v>0</v>
      </c>
      <c r="O30" s="24">
        <f>C30*O29</f>
        <v>0</v>
      </c>
      <c r="P30" s="24">
        <f>C30*P29</f>
        <v>0</v>
      </c>
      <c r="Q30" s="24">
        <f>SUM(E30:P30)</f>
        <v>0</v>
      </c>
    </row>
    <row r="31" spans="1:17" s="11" customFormat="1" ht="11.25" x14ac:dyDescent="0.2">
      <c r="A31" s="52" t="s">
        <v>34</v>
      </c>
      <c r="B31" s="53" t="s">
        <v>52</v>
      </c>
      <c r="C31" s="14" t="s">
        <v>15</v>
      </c>
      <c r="D31" s="15" t="s">
        <v>16</v>
      </c>
      <c r="E31" s="17"/>
      <c r="F31" s="17"/>
      <c r="G31" s="17"/>
      <c r="H31" s="17"/>
      <c r="I31" s="17"/>
      <c r="J31" s="17"/>
      <c r="K31" s="17"/>
      <c r="L31" s="17"/>
      <c r="M31" s="17"/>
      <c r="N31" s="26"/>
      <c r="O31" s="26"/>
      <c r="P31" s="26"/>
      <c r="Q31" s="18"/>
    </row>
    <row r="32" spans="1:17" s="11" customFormat="1" ht="11.25" x14ac:dyDescent="0.2">
      <c r="A32" s="52"/>
      <c r="B32" s="53"/>
      <c r="C32" s="19" t="e">
        <f>C33/C$37</f>
        <v>#DIV/0!</v>
      </c>
      <c r="D32" s="15" t="s">
        <v>17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>1/3</f>
        <v>0.33333333333333331</v>
      </c>
      <c r="O32" s="20">
        <f>1/3</f>
        <v>0.33333333333333331</v>
      </c>
      <c r="P32" s="20">
        <f>1/3</f>
        <v>0.33333333333333331</v>
      </c>
      <c r="Q32" s="21">
        <f>SUM(E32:P32)</f>
        <v>1</v>
      </c>
    </row>
    <row r="33" spans="1:18" s="11" customFormat="1" ht="11.25" x14ac:dyDescent="0.2">
      <c r="A33" s="52"/>
      <c r="B33" s="53"/>
      <c r="C33" s="22">
        <f>'Proposta Proponente'!F7*0.1</f>
        <v>0</v>
      </c>
      <c r="D33" s="15" t="s">
        <v>18</v>
      </c>
      <c r="E33" s="24"/>
      <c r="F33" s="24"/>
      <c r="G33" s="24"/>
      <c r="H33" s="24"/>
      <c r="I33" s="24"/>
      <c r="J33" s="24"/>
      <c r="K33" s="24"/>
      <c r="L33" s="24"/>
      <c r="M33" s="24"/>
      <c r="N33" s="24">
        <f>C33*N32</f>
        <v>0</v>
      </c>
      <c r="O33" s="24">
        <f>C33*O32</f>
        <v>0</v>
      </c>
      <c r="P33" s="24">
        <f>C33*P32</f>
        <v>0</v>
      </c>
      <c r="Q33" s="24">
        <f>SUM(E33:P33)</f>
        <v>0</v>
      </c>
    </row>
    <row r="34" spans="1:18" s="11" customFormat="1" ht="11.25" x14ac:dyDescent="0.2">
      <c r="A34" s="52" t="s">
        <v>35</v>
      </c>
      <c r="B34" s="53" t="s">
        <v>53</v>
      </c>
      <c r="C34" s="14" t="s">
        <v>15</v>
      </c>
      <c r="D34" s="15" t="s">
        <v>16</v>
      </c>
      <c r="E34" s="17"/>
      <c r="F34" s="17"/>
      <c r="G34" s="17"/>
      <c r="H34" s="17"/>
      <c r="I34" s="17"/>
      <c r="J34" s="17"/>
      <c r="K34" s="17"/>
      <c r="L34" s="17"/>
      <c r="M34" s="17"/>
      <c r="N34" s="26"/>
      <c r="O34" s="26"/>
      <c r="P34" s="26"/>
      <c r="Q34" s="18"/>
    </row>
    <row r="35" spans="1:18" s="11" customFormat="1" ht="11.25" x14ac:dyDescent="0.2">
      <c r="A35" s="52"/>
      <c r="B35" s="53"/>
      <c r="C35" s="19" t="e">
        <f>C36/C$37</f>
        <v>#DIV/0!</v>
      </c>
      <c r="D35" s="15" t="s">
        <v>17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>1/3</f>
        <v>0.33333333333333331</v>
      </c>
      <c r="O35" s="20">
        <f>1/3</f>
        <v>0.33333333333333331</v>
      </c>
      <c r="P35" s="20">
        <f>1/3</f>
        <v>0.33333333333333331</v>
      </c>
      <c r="Q35" s="21">
        <f>SUM(E35:P35)</f>
        <v>1</v>
      </c>
    </row>
    <row r="36" spans="1:18" s="11" customFormat="1" ht="11.25" x14ac:dyDescent="0.2">
      <c r="A36" s="52"/>
      <c r="B36" s="53"/>
      <c r="C36" s="22">
        <f>'Proposta Proponente'!F7*0.1</f>
        <v>0</v>
      </c>
      <c r="D36" s="15" t="s">
        <v>18</v>
      </c>
      <c r="E36" s="24"/>
      <c r="F36" s="24"/>
      <c r="G36" s="24"/>
      <c r="H36" s="24"/>
      <c r="I36" s="24"/>
      <c r="J36" s="24"/>
      <c r="K36" s="24"/>
      <c r="L36" s="24"/>
      <c r="M36" s="24"/>
      <c r="N36" s="24">
        <f>C36*N35</f>
        <v>0</v>
      </c>
      <c r="O36" s="24">
        <f>C36*O35</f>
        <v>0</v>
      </c>
      <c r="P36" s="24">
        <f>C36*P35</f>
        <v>0</v>
      </c>
      <c r="Q36" s="24">
        <f>SUM(E36:P36)</f>
        <v>0</v>
      </c>
    </row>
    <row r="37" spans="1:18" s="11" customFormat="1" ht="11.25" x14ac:dyDescent="0.2">
      <c r="A37" s="69" t="s">
        <v>19</v>
      </c>
      <c r="B37" s="69"/>
      <c r="C37" s="70">
        <f>C9+C12+C15+C18+C21+C24+C27+C30+C33+C36</f>
        <v>0</v>
      </c>
      <c r="D37" s="70"/>
      <c r="E37" s="27">
        <f>E9+E12+E15+E18+E21+E24+E27+E30+E33+E36</f>
        <v>0</v>
      </c>
      <c r="F37" s="27">
        <f t="shared" ref="F37:J37" si="0">F9+F12+F15+F18+F21+F24+F27+F30+F33+F36</f>
        <v>0</v>
      </c>
      <c r="G37" s="27">
        <f t="shared" si="0"/>
        <v>0</v>
      </c>
      <c r="H37" s="27">
        <f t="shared" si="0"/>
        <v>0</v>
      </c>
      <c r="I37" s="27">
        <f t="shared" si="0"/>
        <v>0</v>
      </c>
      <c r="J37" s="27">
        <f t="shared" si="0"/>
        <v>0</v>
      </c>
      <c r="K37" s="27">
        <f t="shared" ref="K37" si="1">K9+K12+K15+K18+K21+K24+K27+K30+K33+K36</f>
        <v>0</v>
      </c>
      <c r="L37" s="27">
        <f t="shared" ref="L37" si="2">L9+L12+L15+L18+L21+L24+L27+L30+L33+L36</f>
        <v>0</v>
      </c>
      <c r="M37" s="27">
        <f t="shared" ref="M37" si="3">M9+M12+M15+M18+M21+M24+M27+M30+M33+M36</f>
        <v>0</v>
      </c>
      <c r="N37" s="27">
        <f t="shared" ref="N37" si="4">N9+N12+N15+N18+N21+N24+N27+N30+N33+N36</f>
        <v>0</v>
      </c>
      <c r="O37" s="27">
        <f t="shared" ref="O37" si="5">O9+O12+O15+O18+O21+O24+O27+O30+O33+O36</f>
        <v>0</v>
      </c>
      <c r="P37" s="27">
        <f t="shared" ref="P37" si="6">P9+P12+P15+P18+P21+P24+P27+P30+P33+P36</f>
        <v>0</v>
      </c>
      <c r="Q37" s="27">
        <f>Q9+Q12+Q15+Q18+Q21+Q24+Q27+Q30+Q33+Q36</f>
        <v>0</v>
      </c>
      <c r="R37" s="28"/>
    </row>
    <row r="38" spans="1:18" s="11" customFormat="1" ht="11.25" x14ac:dyDescent="0.2">
      <c r="A38" s="64" t="s">
        <v>20</v>
      </c>
      <c r="B38" s="64"/>
      <c r="C38" s="64"/>
      <c r="D38" s="64"/>
      <c r="E38" s="29" t="e">
        <f>E37/C37</f>
        <v>#DIV/0!</v>
      </c>
      <c r="F38" s="29" t="e">
        <f>F37/C37</f>
        <v>#DIV/0!</v>
      </c>
      <c r="G38" s="29" t="e">
        <f>G37/C37</f>
        <v>#DIV/0!</v>
      </c>
      <c r="H38" s="29" t="e">
        <f>H37/C37</f>
        <v>#DIV/0!</v>
      </c>
      <c r="I38" s="29" t="e">
        <f>I37/C37</f>
        <v>#DIV/0!</v>
      </c>
      <c r="J38" s="29" t="e">
        <f>J37/C37</f>
        <v>#DIV/0!</v>
      </c>
      <c r="K38" s="29" t="e">
        <f>K37/C37</f>
        <v>#DIV/0!</v>
      </c>
      <c r="L38" s="29" t="e">
        <f>L37/C37</f>
        <v>#DIV/0!</v>
      </c>
      <c r="M38" s="29" t="e">
        <f>M37/C37</f>
        <v>#DIV/0!</v>
      </c>
      <c r="N38" s="29" t="e">
        <f>N37/C37</f>
        <v>#DIV/0!</v>
      </c>
      <c r="O38" s="29" t="e">
        <f>O37/C37</f>
        <v>#DIV/0!</v>
      </c>
      <c r="P38" s="29" t="e">
        <f>P37/C37</f>
        <v>#DIV/0!</v>
      </c>
      <c r="Q38" s="29" t="e">
        <f>SUM(E38:P38)</f>
        <v>#DIV/0!</v>
      </c>
    </row>
    <row r="39" spans="1:18" s="11" customFormat="1" ht="11.25" x14ac:dyDescent="0.2">
      <c r="A39" s="64" t="s">
        <v>21</v>
      </c>
      <c r="B39" s="64"/>
      <c r="C39" s="64"/>
      <c r="D39" s="64"/>
      <c r="E39" s="30">
        <f>E37</f>
        <v>0</v>
      </c>
      <c r="F39" s="30">
        <f>F37</f>
        <v>0</v>
      </c>
      <c r="G39" s="30">
        <f>G37</f>
        <v>0</v>
      </c>
      <c r="H39" s="30">
        <f>H37</f>
        <v>0</v>
      </c>
      <c r="I39" s="30">
        <f>I37</f>
        <v>0</v>
      </c>
      <c r="J39" s="30">
        <f t="shared" ref="J39:P39" si="7">J37</f>
        <v>0</v>
      </c>
      <c r="K39" s="30">
        <f t="shared" si="7"/>
        <v>0</v>
      </c>
      <c r="L39" s="30">
        <f t="shared" si="7"/>
        <v>0</v>
      </c>
      <c r="M39" s="30">
        <f t="shared" si="7"/>
        <v>0</v>
      </c>
      <c r="N39" s="30">
        <f t="shared" si="7"/>
        <v>0</v>
      </c>
      <c r="O39" s="30">
        <f t="shared" si="7"/>
        <v>0</v>
      </c>
      <c r="P39" s="30">
        <f t="shared" si="7"/>
        <v>0</v>
      </c>
      <c r="Q39" s="30">
        <f>SUM(E39:P39)</f>
        <v>0</v>
      </c>
    </row>
    <row r="40" spans="1:18" s="11" customFormat="1" ht="11.25" x14ac:dyDescent="0.2">
      <c r="A40" s="64" t="s">
        <v>22</v>
      </c>
      <c r="B40" s="64"/>
      <c r="C40" s="64"/>
      <c r="D40" s="64"/>
      <c r="E40" s="30">
        <f>E39</f>
        <v>0</v>
      </c>
      <c r="F40" s="30">
        <f>E40+F39</f>
        <v>0</v>
      </c>
      <c r="G40" s="30">
        <f>F40+G39</f>
        <v>0</v>
      </c>
      <c r="H40" s="30">
        <f>G40+H39</f>
        <v>0</v>
      </c>
      <c r="I40" s="30">
        <f>H40+I39</f>
        <v>0</v>
      </c>
      <c r="J40" s="30">
        <f>I40+J39</f>
        <v>0</v>
      </c>
      <c r="K40" s="30">
        <f t="shared" ref="K40:P40" si="8">J40+K39</f>
        <v>0</v>
      </c>
      <c r="L40" s="30">
        <f t="shared" si="8"/>
        <v>0</v>
      </c>
      <c r="M40" s="30">
        <f t="shared" si="8"/>
        <v>0</v>
      </c>
      <c r="N40" s="30">
        <f t="shared" si="8"/>
        <v>0</v>
      </c>
      <c r="O40" s="30">
        <f t="shared" si="8"/>
        <v>0</v>
      </c>
      <c r="P40" s="30">
        <f t="shared" si="8"/>
        <v>0</v>
      </c>
      <c r="Q40" s="30">
        <f>P40</f>
        <v>0</v>
      </c>
    </row>
    <row r="41" spans="1:18" s="11" customFormat="1" ht="11.25" x14ac:dyDescent="0.2">
      <c r="A41" s="65" t="s">
        <v>23</v>
      </c>
      <c r="B41" s="65"/>
      <c r="C41" s="65"/>
      <c r="D41" s="65"/>
      <c r="E41" s="31" t="e">
        <f>E38</f>
        <v>#DIV/0!</v>
      </c>
      <c r="F41" s="31" t="e">
        <f>E41+F38</f>
        <v>#DIV/0!</v>
      </c>
      <c r="G41" s="31" t="e">
        <f>F41+G38</f>
        <v>#DIV/0!</v>
      </c>
      <c r="H41" s="31" t="e">
        <f>G41+H38</f>
        <v>#DIV/0!</v>
      </c>
      <c r="I41" s="31" t="e">
        <f>H41+I38</f>
        <v>#DIV/0!</v>
      </c>
      <c r="J41" s="31" t="e">
        <f>I41+J38</f>
        <v>#DIV/0!</v>
      </c>
      <c r="K41" s="31" t="e">
        <f>J41+K38</f>
        <v>#DIV/0!</v>
      </c>
      <c r="L41" s="31" t="e">
        <f t="shared" ref="K41:P41" si="9">K41+L38</f>
        <v>#DIV/0!</v>
      </c>
      <c r="M41" s="31" t="e">
        <f t="shared" si="9"/>
        <v>#DIV/0!</v>
      </c>
      <c r="N41" s="31" t="e">
        <f t="shared" si="9"/>
        <v>#DIV/0!</v>
      </c>
      <c r="O41" s="31" t="e">
        <f t="shared" si="9"/>
        <v>#DIV/0!</v>
      </c>
      <c r="P41" s="31" t="e">
        <f t="shared" si="9"/>
        <v>#DIV/0!</v>
      </c>
      <c r="Q41" s="31" t="e">
        <f>P41</f>
        <v>#DIV/0!</v>
      </c>
    </row>
  </sheetData>
  <sheetProtection selectLockedCells="1" selectUnlockedCells="1"/>
  <mergeCells count="31">
    <mergeCell ref="A40:D40"/>
    <mergeCell ref="A41:D41"/>
    <mergeCell ref="A37:B37"/>
    <mergeCell ref="C37:D37"/>
    <mergeCell ref="A38:D38"/>
    <mergeCell ref="A39:D39"/>
    <mergeCell ref="A16:A18"/>
    <mergeCell ref="B16:B18"/>
    <mergeCell ref="A7:A9"/>
    <mergeCell ref="B7:B9"/>
    <mergeCell ref="A10:A12"/>
    <mergeCell ref="B10:B12"/>
    <mergeCell ref="A13:A15"/>
    <mergeCell ref="B13:B15"/>
    <mergeCell ref="A22:A24"/>
    <mergeCell ref="A1:Q1"/>
    <mergeCell ref="A2:Q2"/>
    <mergeCell ref="A3:Q3"/>
    <mergeCell ref="A4:Q4"/>
    <mergeCell ref="A19:A21"/>
    <mergeCell ref="B19:B21"/>
    <mergeCell ref="B5:O5"/>
    <mergeCell ref="A31:A33"/>
    <mergeCell ref="B31:B33"/>
    <mergeCell ref="A34:A36"/>
    <mergeCell ref="B34:B36"/>
    <mergeCell ref="B22:B24"/>
    <mergeCell ref="A25:A27"/>
    <mergeCell ref="B25:B27"/>
    <mergeCell ref="A28:A30"/>
    <mergeCell ref="B28:B30"/>
  </mergeCells>
  <printOptions horizontalCentered="1"/>
  <pageMargins left="0.39370078740157483" right="0.59055118110236227" top="0.51181102362204722" bottom="0.39370078740157483" header="0" footer="0"/>
  <pageSetup paperSize="9" scale="79" firstPageNumber="0" orientation="landscape" r:id="rId1"/>
  <headerFooter alignWithMargins="0"/>
  <colBreaks count="1" manualBreakCount="1">
    <brk id="1" max="36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Proposta Proponente</vt:lpstr>
      <vt:lpstr>Cronograma Proponente</vt:lpstr>
      <vt:lpstr>'Cronograma Proponente'!Area_de_impressao</vt:lpstr>
      <vt:lpstr>'Proposta Proponente'!Area_de_impressao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Delson</dc:creator>
  <cp:lastModifiedBy>Delson</cp:lastModifiedBy>
  <cp:lastPrinted>2023-01-09T13:03:44Z</cp:lastPrinted>
  <dcterms:created xsi:type="dcterms:W3CDTF">2023-01-09T11:44:42Z</dcterms:created>
  <dcterms:modified xsi:type="dcterms:W3CDTF">2023-01-10T18:55:28Z</dcterms:modified>
</cp:coreProperties>
</file>